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<x:sst xmlns:x="http://schemas.openxmlformats.org/spreadsheetml/2006/main" count="4395" uniqueCount="686">
  <x:si>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</x:si>
  <x:si>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</x:si>
  <x:si>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</x:si>
  <x:si>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</x:si>
  <x:si>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</x:si>
  <x:si>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</x:si>
  <x:si>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</x:si>
  <x:si>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</x:si>
  <x:si>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</x:si>
  <x:si>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</x:si>
  <x:si>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</x:si>
  <x:si>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</x:si>
  <x:si>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</x:si>
  <x:si>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</x:si>
  <x:si>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</x:si>
  <x:si>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</x:si>
  <x:si>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</x:si>
  <x:si>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</x:si>
  <x:si>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</x:si>
  <x:si>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</x:si>
  <x:si>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</x:si>
  <x:si>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</x:si>
  <x:si>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</x:si>
  <x:si>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</x:si>
  <x:si>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</x:si>
  <x:si>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</x:si>
  <x:si>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</x:si>
  <x:si>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</x:si>
  <x:si>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</x:si>
  <x:si>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</x:si>
  <x:si>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</x:si>
  <x:si>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</x:si>
  <x:si>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</x:si>
  <x:si>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</x:si>
  <x:si>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</x:si>
  <x:si>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</x:si>
  <x:si>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</x:si>
  <x:si>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</x:si>
  <x:si>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</x:si>
  <x:si>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</x:si>
  <x:si>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</x:si>
  <x:si>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</x:si>
  <x:si>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</x:si>
  <x:si>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</x:si>
  <x:si>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</x:si>
  <x:si>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</x:si>
  <x:si>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</x:si>
  <x:si>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</x:si>
  <x:si>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</x:si>
  <x:si>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</x:si>
  <x:si>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</x:si>
  <x:si>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</x:si>
  <x:si>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</x:si>
  <x:si>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</x:si>
  <x:si>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</x:si>
  <x:si>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</x:si>
  <x:si>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</x:si>
  <x:si>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</x:si>
  <x:si>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</x:si>
  <x:si>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</x:si>
  <x:si>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</x:si>
  <x:si>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</x:si>
  <x:si>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</x:si>
  <x:si>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</x:si>
  <x:si>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</x:si>
  <x:si>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</x:si>
  <x:si>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</x:si>
  <x:si>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</x:si>
  <x:si>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</x:si>
  <x:si>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</x:si>
  <x:si>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</x:si>
  <x:si>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</x:si>
  <x:si>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</x:si>
  <x:si>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</x:si>
  <x:si>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</x:si>
  <x:si>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</x:si>
  <x:si>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</x:si>
  <x:si>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</x:si>
  <x:si>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</x:si>
  <x:si>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</x:si>
  <x:si>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</x:si>
  <x:si>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</x:si>
  <x:si>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</x:si>
  <x:si>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</x:si>
  <x:si>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</x:si>
  <x:si>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</x:si>
  <x:si>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</x:si>
  <x:si>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</x:si>
  <x:si>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</x:si>
  <x:si>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</x:si>
  <x:si>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</x:si>
  <x:si>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</x:si>
  <x:si>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</x:si>
  <x:si>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</x:si>
  <x:si>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</x:si>
  <x:si>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</x:si>
  <x:si>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</x:si>
  <x:si>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</x:si>
  <x:si>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</x:si>
  <x:si>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</x:si>
  <x:si>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</x:si>
  <x:si>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</x:si>
  <x:si>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</x:si>
  <x:si>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</x:si>
  <x:si>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</x:si>
  <x:si>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</x:si>
  <x:si>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</x:si>
  <x:si>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</x:si>
  <x:si>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</x:si>
  <x:si>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</x:si>
  <x:si>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</x:si>
  <x:si>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</x:si>
  <x:si>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</x:si>
  <x:si>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</x:si>
  <x:si>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</x:si>
  <x:si>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</x:si>
  <x:si>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</x:si>
  <x:si>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</x:si>
  <x:si>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</x:si>
  <x:si>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</x:si>
  <x:si>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</x:si>
  <x:si>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</x:si>
  <x:si>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</x:si>
  <x:si>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</x:si>
  <x:si>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</x:si>
  <x:si>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</x:si>
  <x:si>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</x:si>
  <x:si>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</x:si>
  <x:si>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</x:si>
  <x:si>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</x:si>
  <x:si>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</x:si>
  <x:si>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</x:si>
  <x:si>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</x:si>
  <x:si>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</x:si>
  <x:si>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</x:si>
  <x:si>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</x:si>
  <x:si>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</x:si>
  <x:si>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</x:si>
  <x:si>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</x:si>
  <x:si>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</x:si>
  <x:si>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</x:si>
  <x:si>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</x:si>
  <x:si>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</x:si>
  <x:si>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</x:si>
  <x:si>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</x:si>
  <x:si>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</x:si>
  <x:si>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</x:si>
  <x:si>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</x:si>
  <x:si>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</x:si>
  <x:si>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</x:si>
  <x:si>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</x:si>
  <x:si>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</x:si>
  <x:si>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</x:si>
  <x:si>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</x:si>
  <x:si>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</x:si>
  <x:si>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</x:si>
  <x:si>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</x:si>
  <x:si>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</x:si>
  <x:si>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</x:si>
  <x:si>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</x:si>
  <x:si>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</x:si>
  <x:si>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</x:si>
  <x:si>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</x:si>
  <x:si>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</x:si>
  <x:si>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</x:si>
  <x:si>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</x:si>
  <x:si>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</x:si>
  <x:si>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</x:si>
  <x:si>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</x:si>
  <x:si>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</x:si>
  <x:si>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</x:si>
  <x:si>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</x:si>
  <x:si>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</x:si>
  <x:si>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</x:si>
  <x:si>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</x:si>
  <x:si>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</x:si>
  <x:si>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</x:si>
  <x:si>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</x:si>
  <x:si>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</x:si>
  <x:si>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</x:si>
  <x:si>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</x:si>
  <x:si>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</x:si>
  <x:si>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</x:si>
  <x:si>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</x:si>
  <x:si>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</x:si>
  <x:si>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</x:si>
  <x:si>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</x:si>
  <x:si>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</x:si>
  <x:si>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</x:si>
  <x:si>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</x:si>
  <x:si>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</x:si>
  <x:si>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</x:si>
  <x:si>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</x:si>
  <x:si>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</x:si>
  <x:si>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</x:si>
  <x:si>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</x:si>
  <x:si>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</x:si>
  <x:si>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</x:si>
  <x:si>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</x:si>
  <x:si>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</x:si>
  <x:si>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</x:si>
  <x:si>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</x:si>
  <x:si>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</x:si>
  <x:si>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</x:si>
  <x:si>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</x:si>
  <x:si>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</x:si>
  <x:si>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</x:si>
  <x:si>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</x:si>
  <x:si>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</x:si>
  <x:si>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</x:si>
  <x:si>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</x:si>
  <x:si>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</x:si>
  <x:si>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</x:si>
  <x:si>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</x:si>
  <x:si>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</x:si>
  <x:si>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</x:si>
  <x:si>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</x:si>
  <x:si>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</x:si>
  <x:si>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</x:si>
  <x:si>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</x:si>
  <x:si>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</x:si>
  <x:si>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</x:si>
  <x:si>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</x:si>
  <x:si>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</x:si>
  <x:si>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</x:si>
  <x:si>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</x:si>
  <x:si>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</x:si>
  <x:si>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</x:si>
  <x:si>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</x:si>
  <x:si>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</x:si>
  <x:si>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</x:si>
  <x:si>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</x:si>
  <x:si>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</x:si>
  <x:si>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</x:si>
  <x:si>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</x:si>
  <x:si>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</x:si>
  <x:si>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</x:si>
  <x:si>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</x:si>
  <x:si>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</x:si>
  <x:si>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</x:si>
  <x:si>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</x:si>
  <x:si>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</x:si>
  <x:si>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</x:si>
  <x:si>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</x:si>
  <x:si>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</x:si>
  <x:si>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</x:si>
  <x:si>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</x:si>
  <x:si>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</x:si>
  <x:si>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</x:si>
  <x:si>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</x:si>
  <x:si>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</x:si>
  <x:si>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</x:si>
  <x:si>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</x:si>
  <x:si>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</x:si>
  <x:si>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</x:si>
  <x:si>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</x:si>
  <x:si>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</x:si>
  <x:si>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</x:si>
  <x:si>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</x:si>
  <x:si>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</x:si>
  <x:si>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</x:si>
  <x:si>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</x:si>
  <x:si>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</x:si>
  <x:si>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</x:si>
  <x:si>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</x:si>
  <x:si>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</x:si>
  <x:si>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</x:si>
  <x:si>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</x:si>
  <x:si>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</x:si>
  <x:si>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</x:si>
  <x:si>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</x:si>
  <x:si>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</x:si>
  <x:si>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</x:si>
  <x:si>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</x:si>
  <x:si>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</x:si>
  <x:si>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</x:si>
  <x:si>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</x:si>
  <x:si>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</x:si>
  <x:si>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</x:si>
  <x:si>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</x:si>
  <x:si>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</x:si>
  <x:si>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</x:si>
  <x:si>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</x:si>
  <x:si>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</x:si>
  <x:si>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</x:si>
  <x:si>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</x:si>
  <x:si>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</x:si>
  <x:si>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</x:si>
  <x:si>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</x:si>
  <x:si>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</x:si>
  <x:si>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</x:si>
  <x:si>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</x:si>
  <x:si>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</x:si>
  <x:si>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</x:si>
  <x:si>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</x:si>
  <x:si>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</x:si>
  <x:si>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</x:si>
  <x:si>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</x:si>
  <x:si>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</x:si>
  <x:si>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</x:si>
  <x:si>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</x:si>
  <x:si>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</x:si>
  <x:si>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</x:si>
  <x:si>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</x:si>
  <x:si>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</x:si>
  <x:si>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</x:si>
  <x:si>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</x:si>
  <x:si>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</x:si>
  <x:si>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</x:si>
  <x:si>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</x:si>
  <x:si>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</x:si>
  <x:si>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</x:si>
  <x:si>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</x:si>
  <x:si>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</x:si>
  <x:si>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</x:si>
  <x:si>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</x:si>
  <x:si>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</x:si>
  <x:si>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</x:si>
  <x:si>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</x:si>
  <x:si>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</x:si>
  <x:si>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</x:si>
  <x:si>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</x:si>
  <x:si>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</x:si>
  <x:si>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</x:si>
  <x:si>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</x:si>
  <x:si>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</x:si>
  <x:si>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</x:si>
  <x:si>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</x:si>
  <x:si>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</x:si>
  <x:si>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</x:si>
  <x:si>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</x:si>
  <x:si>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</x:si>
  <x:si>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</x:si>
  <x:si>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</x:si>
  <x:si>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</x:si>
  <x:si>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</x:si>
  <x:si>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</x:si>
  <x:si>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</x:si>
  <x:si>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</x:si>
  <x:si>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</x:si>
  <x:si>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</x:si>
  <x:si>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</x:si>
  <x:si>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</x:si>
  <x:si>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</x:si>
  <x:si>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</x:si>
  <x:si>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</x:si>
  <x:si>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</x:si>
  <x:si>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</x:si>
  <x:si>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</x:si>
  <x:si>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</x:si>
  <x:si>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</x:si>
  <x:si>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</x:si>
  <x:si>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</x:si>
  <x:si>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</x:si>
  <x:si>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</x:si>
  <x:si>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</x:si>
  <x:si>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</x:si>
  <x:si>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</x:si>
  <x:si>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</x:si>
  <x:si>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</x:si>
  <x:si>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</x:si>
  <x:si>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</x:si>
  <x:si>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</x:si>
  <x:si>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</x:si>
  <x:si>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</x:si>
  <x:si>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</x:si>
  <x:si>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</x:si>
  <x:si>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</x:si>
  <x:si>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</x:si>
  <x:si>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</x:si>
  <x:si>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</x:si>
  <x:si>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</x:si>
  <x:si>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</x:si>
  <x:si>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</x:si>
  <x:si>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</x:si>
  <x:si>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</x:si>
  <x:si>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</x:si>
  <x:si>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</x:si>
  <x:si>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</x:si>
  <x:si>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</x:si>
  <x:si>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</x:si>
  <x:si>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</x:si>
  <x:si>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</x:si>
  <x:si>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</x:si>
  <x:si>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</x:si>
  <x:si>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</x:si>
  <x:si>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</x:si>
  <x:si>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</x:si>
  <x:si>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</x:si>
  <x:si>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</x:si>
  <x:si>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</x:si>
  <x:si>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</x:si>
  <x:si>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</x:si>
  <x:si>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</x:si>
  <x:si>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</x:si>
  <x:si>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</x:si>
  <x:si>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</x:si>
  <x:si>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</x:si>
  <x:si>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</x:si>
  <x:si>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</x:si>
  <x:si>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</x:si>
  <x:si>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</x:si>
  <x:si>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</x:si>
  <x:si>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</x:si>
  <x:si>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</x:si>
  <x:si>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</x:si>
  <x:si>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</x:si>
  <x:si>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</x:si>
  <x:si>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</x:si>
  <x:si>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</x:si>
  <x:si>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</x:si>
  <x:si>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</x:si>
  <x:si>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</x:si>
  <x:si>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</x:si>
  <x:si>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</x:si>
  <x:si>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</x:si>
  <x:si>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</x:si>
  <x:si>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</x:si>
  <x:si>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</x:si>
  <x:si>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</x:si>
  <x:si>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</x:si>
  <x:si>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</x:si>
  <x:si>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</x:si>
  <x:si>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</x:si>
  <x:si>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</x:si>
  <x:si>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</x:si>
  <x:si>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</x:si>
  <x:si>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</x:si>
  <x:si>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</x:si>
  <x:si>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</x:si>
  <x:si>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</x:si>
  <x:si>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</x:si>
  <x:si>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</x:si>
  <x:si>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</x:si>
  <x:si>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</x:si>
  <x:si>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</x:si>
  <x:si>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</x:si>
  <x:si>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</x:si>
  <x:si>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</x:si>
  <x:si>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</x:si>
  <x:si>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</x:si>
  <x:si>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</x:si>
  <x:si>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</x:si>
  <x:si>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</x:si>
  <x:si>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</x:si>
  <x:si>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</x:si>
  <x:si>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</x:si>
  <x:si>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</x:si>
  <x:si>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</x:si>
  <x:si>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</x:si>
  <x:si>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</x:si>
  <x:si>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</x:si>
  <x:si>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</x:si>
  <x:si>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</x:si>
  <x:si>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</x:si>
  <x:si>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</x:si>
  <x:si>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</x:si>
  <x:si>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</x:si>
  <x:si>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</x:si>
  <x:si>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</x:si>
  <x:si>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</x:si>
  <x:si>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</x:si>
  <x:si>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</x:si>
  <x:si>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</x:si>
  <x:si>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</x:si>
  <x:si>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</x:si>
  <x:si>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</x:si>
  <x:si>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</x:si>
  <x:si>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</x:si>
  <x:si>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</x:si>
  <x:si>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</x:si>
  <x:si>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</x:si>
  <x:si>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</x:si>
  <x:si>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</x:si>
  <x:si>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</x:si>
  <x:si>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</x:si>
  <x:si>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</x:si>
  <x:si>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</x:si>
  <x:si>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</x:si>
  <x:si>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</x:si>
  <x:si>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</x:si>
  <x:si>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</x:si>
  <x:si>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</x:si>
  <x:si>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</x:si>
  <x:si>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</x:si>
  <x:si>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</x:si>
  <x:si>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</x:si>
  <x:si>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</x:si>
  <x:si>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</x:si>
  <x:si>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</x:si>
  <x:si>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</x:si>
  <x:si>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</x:si>
  <x:si>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</x:si>
  <x:si>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</x:si>
  <x:si>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</x:si>
  <x:si>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</x:si>
  <x:si>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</x:si>
  <x:si>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</x:si>
  <x:si>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</x:si>
  <x:si>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</x:si>
  <x:si>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</x:si>
  <x:si>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</x:si>
  <x:si>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</x:si>
  <x:si>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</x:si>
  <x:si>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</x:si>
  <x:si>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</x:si>
  <x:si>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</x:si>
  <x:si>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</x:si>
  <x:si>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</x:si>
  <x:si>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</x:si>
  <x:si>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</x:si>
  <x:si>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</x:si>
  <x:si>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</x:si>
  <x:si>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</x:si>
  <x:si>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</x:si>
  <x:si>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</x:si>
  <x:si>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</x:si>
  <x:si>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</x:si>
  <x:si>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</x:si>
  <x:si>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</x:si>
  <x:si>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</x:si>
  <x:si>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</x:si>
  <x:si>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</x:si>
  <x:si>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</x:si>
  <x:si>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</x:si>
  <x:si>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</x:si>
  <x:si>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</x:si>
  <x:si>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</x:si>
  <x:si>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</x:si>
  <x:si>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</x:si>
  <x:si>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</x:si>
  <x:si>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</x:si>
  <x:si>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</x:si>
  <x:si>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</x:si>
  <x:si>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</x:si>
  <x:si>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</x:si>
  <x:si>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</x:si>
  <x:si>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</x:si>
  <x:si>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</x:si>
  <x:si>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</x:si>
  <x:si>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</x:si>
  <x:si>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</x:si>
  <x:si>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</x:si>
  <x:si>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</x:si>
  <x:si>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</x:si>
  <x:si>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</x:si>
  <x:si>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</x:si>
  <x:si>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</x:si>
  <x:si>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</x:si>
  <x:si>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</x:si>
  <x:si>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</x:si>
  <x:si>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</x:si>
  <x:si>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</x:si>
  <x:si>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</x:si>
  <x:si>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</x:si>
  <x:si>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</x:si>
  <x:si>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</x:si>
  <x:si>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</x:si>
  <x:si>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</x:si>
  <x:si>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</x:si>
  <x:si>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</x:si>
  <x:si>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</x:si>
  <x:si>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</x:si>
  <x:si>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</x:si>
  <x:si>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</x:si>
  <x:si>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</x:si>
  <x:si>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</x:si>
  <x:si>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</x:si>
  <x:si>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</x:si>
  <x:si>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</x:si>
  <x:si>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</x:si>
  <x:si>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</x:si>
  <x:si>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</x:si>
  <x:si>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</x:si>
  <x:si>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</x:si>
  <x:si>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</x:si>
  <x:si>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</x:si>
  <x:si>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</x:si>
  <x:si>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</x:si>
  <x:si>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</x:si>
  <x:si>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</x:si>
  <x:si>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</x:si>
  <x:si>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</x:si>
  <x:si>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</x:si>
  <x:si>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</x:si>
  <x:si>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</x:si>
  <x:si>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</x:si>
  <x:si>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</x:si>
  <x:si>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</x:si>
  <x:si>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</x:si>
  <x:si>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</x:si>
  <x:si>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</x:si>
  <x:si>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</x:si>
  <x:si>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</x:si>
  <x:si>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</x:si>
  <x:si>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</x:si>
  <x:si>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</x:si>
  <x:si>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</x:si>
  <x:si>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</x:si>
  <x:si>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</x:si>
  <x:si>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</x:si>
  <x:si>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</x:si>
  <x:si>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</x:si>
  <x:si>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</x:si>
  <x:si>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</x:si>
  <x:si>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</x:si>
  <x:si>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</x:si>
  <x:si>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</x:si>
  <x:si>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</x:si>
  <x:si>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</x:si>
  <x:si>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</x:si>
  <x:si>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</x:si>
  <x:si>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</x:si>
  <x:si>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</x:si>
  <x:si>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</x:si>
  <x:si>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</x:si>
  <x:si>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</x:si>
  <x:si>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</x:si>
  <x:si>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</x:si>
  <x:si>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</x:si>
  <x:si>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</x:si>
  <x:si>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</x:si>
  <x:si>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</x:si>
  <x:si>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</x:si>
  <x:si>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</x:si>
  <x:si>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</x:si>
  <x:si>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</x:si>
  <x:si>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</x:si>
  <x:si>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</x:si>
  <x:si>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</x:si>
  <x:si>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</x:si>
  <x:si>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</x:si>
  <x:si>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</x:si>
  <x:si>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</x:si>
  <x:si>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</x:si>
  <x:si>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</x:si>
  <x:si>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</x:si>
  <x:si>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</x:si>
  <x:si>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</x:si>
  <x:si>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</x:si>
  <x:si>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</x:si>
  <x:si>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</x:si>
  <x:si>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</x:si>
  <x:si>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</x:si>
  <x:si>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</x:si>
  <x:si>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</x:si>
  <x:si>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</x:si>
  <x:si>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</x:si>
  <x:si>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</x:si>
  <x:si>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</x:si>
  <x:si>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</x:si>
  <x:si>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</x:si>
  <x:si>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</x:si>
  <x:si>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</x:si>
  <x:si>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</x:si>
  <x:si>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</x:si>
  <x:si>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</x:si>
  <x:si>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</x:si>
  <x:si>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</x:si>
  <x:si>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</x:si>
  <x:si>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</x:si>
  <x:si>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</x:si>
  <x:si>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</x:si>
  <x:si>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</x:si>
  <x:si>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</x:si>
  <x:si>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</x:si>
  <x:si>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</x:si>
  <x:si>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</x:si>
  <x:si>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</x:si>
  <x:si>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</x:si>
  <x:si>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</x:si>
  <x:si>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</x:si>
  <x:si>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</x:si>
  <x:si>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</x:si>
  <x:si>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</x:si>
  <x:si>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</x:si>
  <x:si>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</x:si>
  <x:si>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</x:si>
  <x:si>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</x:si>
  <x:si>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</x:si>
  <x:si>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</x:si>
  <x:si>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</x:si>
  <x:si>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</x:si>
  <x:si>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</x:si>
  <x:si>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</x:si>
  <x:si>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</x:si>
  <x:si>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Falmouth University</x:t>
  </x:si>
  <x:si>
    <x:t>UKPRN: 10008640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</x:si>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</x:sst>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3750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</x:v>
      </x:c>
      <x:c r="E14" s="414">
        <x:f>IF(($D$13+$D$14)=0,0,D14/($D$13+$D$14))</x:f>
        <x:v>0</x:v>
      </x:c>
      <x:c r="F14" s="413">
        <x:v>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3210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445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100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3470</x:v>
      </x:c>
      <x:c r="E18" s="415">
        <x:f>IF(($D$18+$D$19+$D$20+$D$21+$D$22)=0,0,D18/($D$18+$D$19+$D$20+$D$21+$D$22))</x:f>
        <x:v>0</x:v>
      </x:c>
      <x:c r="F18" s="403">
        <x:v>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120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1510</x:v>
      </x:c>
      <x:c r="E23" s="415">
        <x:f>IF(($D$23+$D$24+$D$25)=0,0,D23/($D$23+$D$24+$D$25))</x:f>
        <x:v>0</x:v>
      </x:c>
      <x:c r="F23" s="403">
        <x:v>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2245</x:v>
      </x:c>
      <x:c r="E24" s="416">
        <x:f>IF(($D$23+$D$24+$D$25)=0,0,D24/($D$23+$D$24+$D$25))</x:f>
        <x:v>0</x:v>
      </x:c>
      <x:c r="F24" s="406">
        <x:v>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215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480</x:v>
      </x:c>
      <x:c r="AQ25" s="407">
        <x:f t="shared" si="2"/>
        <x:v>0</x:v>
      </x:c>
      <x:c r="AR25" s="406">
        <x:v>20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1295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265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2460</x:v>
      </x:c>
      <x:c r="E27" s="418">
        <x:f>IF(($D$26+$D$27)=0,0,D27/($D$26+$D$27))</x:f>
        <x:v>0</x:v>
      </x:c>
      <x:c r="F27" s="413">
        <x:v>30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590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2775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1390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1280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495</x:v>
      </x:c>
      <x:c r="E31" s="421">
        <x:f>IF(($D$28+$D$29+$D$30+$D$31)=0,0,D31/($D$28+$D$29+$D$30+$D$31))</x:f>
        <x:v>0</x:v>
      </x:c>
      <x:c r="F31" s="420">
        <x:v>25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3505</x:v>
      </x:c>
      <x:c r="E32" s="424">
        <x:f>IF(($D$32+$D$33+$D$34)=0,0,D32/($D$32+$D$33+$D$34))</x:f>
        <x:v>0</x:v>
      </x:c>
      <x:c r="F32" s="423">
        <x:v>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165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135</x:v>
      </x:c>
      <x:c r="E35" s="424">
        <x:f>IF(($D$35+$D$36)=0,0,D35/($D$35+$D$36))</x:f>
        <x:v>0</x:v>
      </x:c>
      <x:c r="F35" s="423">
        <x:v>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3370</x:v>
      </x:c>
      <x:c r="E36" s="421">
        <x:f>IF(($D$35+$D$36)=0,0,D36/($D$35+$D$36))</x:f>
        <x:v>0</x:v>
      </x:c>
      <x:c r="F36" s="420">
        <x:v>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265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475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580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820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895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122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 t="s">
        <x:v>118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122</x:v>
      </x:c>
      <x:c r="J14" s="26" t="s">
        <x:v>122</x:v>
      </x:c>
      <x:c r="K14" s="14" t="s">
        <x:v>122</x:v>
      </x:c>
      <x:c r="L14" s="16" t="s">
        <x:v>117</x:v>
      </x:c>
      <x:c r="M14" s="26" t="s">
        <x:v>122</x:v>
      </x:c>
      <x:c r="N14" s="16"/>
      <x:c r="O14" s="14"/>
      <x:c r="P14" s="16" t="s">
        <x:v>122</x:v>
      </x:c>
      <x:c r="Q14" s="26" t="s">
        <x:v>122</x:v>
      </x:c>
      <x:c r="R14" s="16"/>
      <x:c r="S14" s="17"/>
      <x:c r="T14" s="16" t="s">
        <x:v>118</x:v>
      </x:c>
      <x:c r="U14" s="26" t="s">
        <x:v>122</x:v>
      </x:c>
      <x:c r="V14" s="26"/>
      <x:c r="W14" s="248" t="s">
        <x:v>117</x:v>
      </x:c>
      <x:c r="X14" s="249" t="s">
        <x:v>117</x:v>
      </x:c>
      <x:c r="Y14" s="25" t="s">
        <x:v>122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 t="s">
        <x:v>118</x:v>
      </x:c>
      <x:c r="J15" s="106"/>
      <x:c r="K15" s="105" t="s">
        <x:v>122</x:v>
      </x:c>
      <x:c r="L15" s="107" t="s">
        <x:v>117</x:v>
      </x:c>
      <x:c r="M15" s="105" t="s">
        <x:v>122</x:v>
      </x:c>
      <x:c r="N15" s="108"/>
      <x:c r="O15" s="105"/>
      <x:c r="P15" s="108" t="s">
        <x:v>118</x:v>
      </x:c>
      <x:c r="Q15" s="105" t="s">
        <x:v>122</x:v>
      </x:c>
      <x:c r="R15" s="108"/>
      <x:c r="S15" s="109" t="s">
        <x:v>122</x:v>
      </x:c>
      <x:c r="T15" s="108" t="s">
        <x:v>122</x:v>
      </x:c>
      <x:c r="U15" s="105"/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 t="s">
        <x:v>122</x:v>
      </x:c>
      <x:c r="K16" s="112"/>
      <x:c r="L16" s="114"/>
      <x:c r="M16" s="112"/>
      <x:c r="N16" s="115" t="s">
        <x:v>118</x:v>
      </x:c>
      <x:c r="O16" s="112"/>
      <x:c r="P16" s="115"/>
      <x:c r="Q16" s="112"/>
      <x:c r="R16" s="115"/>
      <x:c r="S16" s="116" t="s">
        <x:v>122</x:v>
      </x:c>
      <x:c r="T16" s="115"/>
      <x:c r="U16" s="113" t="s">
        <x:v>118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16" t="s">
        <x:v>118</x:v>
      </x:c>
      <x:c r="K17" s="26" t="s">
        <x:v>122</x:v>
      </x:c>
      <x:c r="L17" s="16" t="s">
        <x:v>123</x:v>
      </x:c>
      <x:c r="M17" s="26"/>
      <x:c r="N17" s="16"/>
      <x:c r="O17" s="26"/>
      <x:c r="P17" s="16"/>
      <x:c r="Q17" s="26"/>
      <x:c r="R17" s="26" t="s">
        <x:v>122</x:v>
      </x:c>
      <x:c r="S17" s="17" t="s">
        <x:v>118</x:v>
      </x:c>
      <x:c r="T17" s="16"/>
      <x:c r="U17" s="26" t="s">
        <x:v>118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123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 t="s">
        <x:v>117</x:v>
      </x:c>
      <x:c r="K23" s="122"/>
      <x:c r="L23" s="516">
        <x:v>                   0</x:v>
      </x:c>
      <x:c r="M23" s="122"/>
      <x:c r="N23" s="115" t="s">
        <x:v>123</x:v>
      </x:c>
      <x:c r="O23" s="122" t="s">
        <x:v>123</x:v>
      </x:c>
      <x:c r="P23" s="123" t="s">
        <x:v>123</x:v>
      </x:c>
      <x:c r="Q23" s="122"/>
      <x:c r="R23" s="123" t="s">
        <x:v>117</x:v>
      </x:c>
      <x:c r="S23" s="122"/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72" t="s">
        <x:v>117</x:v>
      </x:c>
      <x:c r="K24" s="70" t="s">
        <x:v>611</x:v>
      </x:c>
      <x:c r="L24" s="19" t="s">
        <x:v>117</x:v>
      </x:c>
      <x:c r="M24" s="18" t="s">
        <x:v>611</x:v>
      </x:c>
      <x:c r="N24" s="19" t="s">
        <x:v>123</x:v>
      </x:c>
      <x:c r="O24" s="18" t="s">
        <x:v>117</x:v>
      </x:c>
      <x:c r="P24" s="19" t="s">
        <x:v>117</x:v>
      </x:c>
      <x:c r="Q24" s="18" t="s">
        <x:v>611</x:v>
      </x:c>
      <x:c r="R24" s="19" t="s">
        <x:v>117</x:v>
      </x:c>
      <x:c r="S24" s="18" t="s">
        <x:v>611</x:v>
      </x:c>
      <x:c r="T24" s="19" t="s">
        <x:v>123</x:v>
      </x:c>
      <x:c r="U24" s="25" t="s">
        <x:v>123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75" t="s">
        <x:v>117</x:v>
      </x:c>
      <x:c r="K25" s="73" t="s">
        <x:v>611</x:v>
      </x:c>
      <x:c r="L25" s="24" t="s">
        <x:v>117</x:v>
      </x:c>
      <x:c r="M25" s="23" t="s">
        <x:v>611</x:v>
      </x:c>
      <x:c r="N25" s="24" t="s">
        <x:v>123</x:v>
      </x:c>
      <x:c r="O25" s="23" t="s">
        <x:v>117</x:v>
      </x:c>
      <x:c r="P25" s="24" t="s">
        <x:v>117</x:v>
      </x:c>
      <x:c r="Q25" s="23" t="s">
        <x:v>611</x:v>
      </x:c>
      <x:c r="R25" s="24" t="s">
        <x:v>117</x:v>
      </x:c>
      <x:c r="S25" s="23" t="s">
        <x:v>611</x:v>
      </x:c>
      <x:c r="T25" s="24" t="s">
        <x:v>123</x:v>
      </x:c>
      <x:c r="U25" s="27" t="s">
        <x:v>123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611</x:v>
      </x:c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611</x:v>
      </x:c>
      <x:c r="E16" s="82" t="s">
        <x:v>122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86.589506173</x:v>
      </x:c>
      <x:c r="D12" s="681">
        <x:v>84.827945777</x:v>
      </x:c>
      <x:c r="E12" s="682">
        <x:v>87.382075472</x:v>
      </x:c>
      <x:c r="F12" s="682">
        <x:v>87.728630086</x:v>
      </x:c>
      <x:c r="G12" s="681">
        <x:v>86.589506173</x:v>
      </x:c>
      <x:c r="H12" s="683" t="s">
        <x:v>117</x:v>
      </x:c>
      <x:c r="I12" s="681">
        <x:v>86.570130608</x:v>
      </x:c>
      <x:c r="J12" s="684">
        <x:v>86.71875</x:v>
      </x:c>
      <x:c r="K12" s="681">
        <x:v>86.580882353</x:v>
      </x:c>
      <x:c r="L12" s="684">
        <x:v>86.994421199</x:v>
      </x:c>
      <x:c r="M12" s="681">
        <x:v>87.043674499</x:v>
      </x:c>
      <x:c r="N12" s="684">
        <x:v>79.850746269</x:v>
      </x:c>
      <x:c r="O12" s="685">
        <x:v>84.751585624</x:v>
      </x:c>
      <x:c r="P12" s="684">
        <x:v>87.580767769</x:v>
      </x:c>
      <x:c r="Q12" s="682">
        <x:v>86.666666667</x:v>
      </x:c>
      <x:c r="R12" s="682">
        <x:v>86.538065844</x:v>
      </x:c>
      <x:c r="S12" s="686" t="s">
        <x:v>117</x:v>
      </x:c>
      <x:c r="T12" s="687" t="s">
        <x:v>117</x:v>
      </x:c>
      <x:c r="U12" s="688">
        <x:v>86.995099987</x:v>
      </x:c>
      <x:c r="V12" s="688">
        <x:v>81.746031746</x:v>
      </x:c>
      <x:c r="W12" s="683">
        <x:v>80.625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77.103703704</x:v>
      </x:c>
      <x:c r="D13" s="681">
        <x:v>75.370177268</x:v>
      </x:c>
      <x:c r="E13" s="682">
        <x:v>77.517688679</x:v>
      </x:c>
      <x:c r="F13" s="682">
        <x:v>78.572228443</x:v>
      </x:c>
      <x:c r="G13" s="681">
        <x:v>77.103703704</x:v>
      </x:c>
      <x:c r="H13" s="684" t="s">
        <x:v>117</x:v>
      </x:c>
      <x:c r="I13" s="682">
        <x:v>76.984667802</x:v>
      </x:c>
      <x:c r="J13" s="684">
        <x:v>77.897727273</x:v>
      </x:c>
      <x:c r="K13" s="681">
        <x:v>77.233455882</x:v>
      </x:c>
      <x:c r="L13" s="684">
        <x:v>77.181709504</x:v>
      </x:c>
      <x:c r="M13" s="682">
        <x:v>77.146555157</x:v>
      </x:c>
      <x:c r="N13" s="684">
        <x:v>76.902985075</x:v>
      </x:c>
      <x:c r="O13" s="685">
        <x:v>74.968287526</x:v>
      </x:c>
      <x:c r="P13" s="684">
        <x:v>78.255416192</x:v>
      </x:c>
      <x:c r="Q13" s="682">
        <x:v>78.384259259</x:v>
      </x:c>
      <x:c r="R13" s="682">
        <x:v>76.25</x:v>
      </x:c>
      <x:c r="S13" s="686" t="s">
        <x:v>117</x:v>
      </x:c>
      <x:c r="T13" s="687" t="s">
        <x:v>117</x:v>
      </x:c>
      <x:c r="U13" s="688">
        <x:v>77.282479142</x:v>
      </x:c>
      <x:c r="V13" s="688">
        <x:v>72.698412698</x:v>
      </x:c>
      <x:c r="W13" s="684">
        <x:v>75.666666667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84.432098765</x:v>
      </x:c>
      <x:c r="D14" s="692">
        <x:v>83.107403545</x:v>
      </x:c>
      <x:c r="E14" s="693">
        <x:v>85.691823899</x:v>
      </x:c>
      <x:c r="F14" s="693">
        <x:v>84.658454647</x:v>
      </x:c>
      <x:c r="G14" s="692">
        <x:v>84.432098765</x:v>
      </x:c>
      <x:c r="H14" s="694" t="s">
        <x:v>117</x:v>
      </x:c>
      <x:c r="I14" s="692">
        <x:v>84.426462237</x:v>
      </x:c>
      <x:c r="J14" s="695">
        <x:v>84.46969697</x:v>
      </x:c>
      <x:c r="K14" s="692">
        <x:v>82.8125</x:v>
      </x:c>
      <x:c r="L14" s="695">
        <x:v>85.405459255</x:v>
      </x:c>
      <x:c r="M14" s="692">
        <x:v>84.680738086</x:v>
      </x:c>
      <x:c r="N14" s="695">
        <x:v>79.104477612</x:v>
      </x:c>
      <x:c r="O14" s="696">
        <x:v>83.527131783</x:v>
      </x:c>
      <x:c r="P14" s="695">
        <x:v>84.92018244</x:v>
      </x:c>
      <x:c r="Q14" s="692">
        <x:v>84.814814815</x:v>
      </x:c>
      <x:c r="R14" s="693">
        <x:v>84.176954733</x:v>
      </x:c>
      <x:c r="S14" s="697" t="s">
        <x:v>117</x:v>
      </x:c>
      <x:c r="T14" s="698" t="s">
        <x:v>117</x:v>
      </x:c>
      <x:c r="U14" s="699">
        <x:v>84.809958946</x:v>
      </x:c>
      <x:c r="V14" s="699">
        <x:v>78.306878307</x:v>
      </x:c>
      <x:c r="W14" s="694">
        <x:v>79.722222222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6.4864864865</x:v>
      </x:c>
      <x:c r="D15" s="703">
        <x:v>4.9763033175</x:v>
      </x:c>
      <x:c r="E15" s="704">
        <x:v>8.4236864053</x:v>
      </x:c>
      <x:c r="F15" s="704">
        <x:v>6.1538461538</x:v>
      </x:c>
      <x:c r="G15" s="703">
        <x:v>6.4262472885</x:v>
      </x:c>
      <x:c r="H15" s="705">
        <x:v>25</x:v>
      </x:c>
      <x:c r="I15" s="703">
        <x:v>6.1340044039</x:v>
      </x:c>
      <x:c r="J15" s="706">
        <x:v>8.6372360845</x:v>
      </x:c>
      <x:c r="K15" s="703">
        <x:v>6.8527918782</x:v>
      </x:c>
      <x:c r="L15" s="706">
        <x:v>5.9045226131</x:v>
      </x:c>
      <x:c r="M15" s="703">
        <x:v>6.5297975478</x:v>
      </x:c>
      <x:c r="N15" s="706">
        <x:v>5.6818181818</x:v>
      </x:c>
      <x:c r="O15" s="707">
        <x:v>5.7864710676</x:v>
      </x:c>
      <x:c r="P15" s="706">
        <x:v>6.833805095</x:v>
      </x:c>
      <x:c r="Q15" s="704">
        <x:v>5.8398950131</x:v>
      </x:c>
      <x:c r="R15" s="704">
        <x:v>6.9393382353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94.320214669</x:v>
      </x:c>
      <x:c r="D16" s="681">
        <x:v>91.612903226</x:v>
      </x:c>
      <x:c r="E16" s="682">
        <x:v>95.077720207</x:v>
      </x:c>
      <x:c r="F16" s="684">
        <x:v>96.516690856</x:v>
      </x:c>
      <x:c r="G16" s="682">
        <x:v>94.349775785</x:v>
      </x:c>
      <x:c r="H16" s="684" t="s">
        <x:v>123</x:v>
      </x:c>
      <x:c r="I16" s="682">
        <x:v>94.587628866</x:v>
      </x:c>
      <x:c r="J16" s="684">
        <x:v>92.567567568</x:v>
      </x:c>
      <x:c r="K16" s="682">
        <x:v>94.026548673</x:v>
      </x:c>
      <x:c r="L16" s="684">
        <x:v>94.804318489</x:v>
      </x:c>
      <x:c r="M16" s="682">
        <x:v>94.317652538</x:v>
      </x:c>
      <x:c r="N16" s="682">
        <x:v>95.402298851</x:v>
      </x:c>
      <x:c r="O16" s="685">
        <x:v>94.711538462</x:v>
      </x:c>
      <x:c r="P16" s="684">
        <x:v>94.088319088</x:v>
      </x:c>
      <x:c r="Q16" s="682">
        <x:v>93.552036199</x:v>
      </x:c>
      <x:c r="R16" s="682">
        <x:v>94.822485207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74.105545617</x:v>
      </x:c>
      <x:c r="D17" s="681">
        <x:v>69.806451613</x:v>
      </x:c>
      <x:c r="E17" s="682">
        <x:v>73.316062176</x:v>
      </x:c>
      <x:c r="F17" s="719">
        <x:v>79.825834543</x:v>
      </x:c>
      <x:c r="G17" s="682">
        <x:v>74.170403587</x:v>
      </x:c>
      <x:c r="H17" s="719" t="s">
        <x:v>123</x:v>
      </x:c>
      <x:c r="I17" s="682">
        <x:v>74.072164948</x:v>
      </x:c>
      <x:c r="J17" s="719">
        <x:v>74.324324324</x:v>
      </x:c>
      <x:c r="K17" s="682">
        <x:v>71.460176991</x:v>
      </x:c>
      <x:c r="L17" s="719">
        <x:v>74.898785425</x:v>
      </x:c>
      <x:c r="M17" s="682">
        <x:v>73.684210526</x:v>
      </x:c>
      <x:c r="N17" s="682">
        <x:v>85.057471264</x:v>
      </x:c>
      <x:c r="O17" s="685">
        <x:v>75.600961538</x:v>
      </x:c>
      <x:c r="P17" s="684">
        <x:v>73.219373219</x:v>
      </x:c>
      <x:c r="Q17" s="682">
        <x:v>76.809954751</x:v>
      </x:c>
      <x:c r="R17" s="682">
        <x:v>72.337278107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47.619047619</x:v>
      </x:c>
      <x:c r="D22" s="703" t="s">
        <x:v>123</x:v>
      </x:c>
      <x:c r="E22" s="704">
        <x:v>47.368421053</x:v>
      </x:c>
      <x:c r="F22" s="704" t="s">
        <x:v>117</x:v>
      </x:c>
      <x:c r="G22" s="707">
        <x:v>47.619047619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>
        <x:v>60</x:v>
      </x:c>
      <x:c r="P22" s="705">
        <x:v>36.363636364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611</x:v>
      </x:c>
      <x:c r="E23" s="688" t="s">
        <x:v>611</x:v>
      </x:c>
      <x:c r="F23" s="682" t="s">
        <x:v>117</x:v>
      </x:c>
      <x:c r="G23" s="681" t="s">
        <x:v>611</x:v>
      </x:c>
      <x:c r="H23" s="683" t="s">
        <x:v>117</x:v>
      </x:c>
      <x:c r="I23" s="685" t="s">
        <x:v>611</x:v>
      </x:c>
      <x:c r="J23" s="683" t="s">
        <x:v>123</x:v>
      </x:c>
      <x:c r="K23" s="685" t="s">
        <x:v>117</x:v>
      </x:c>
      <x:c r="L23" s="683" t="s">
        <x:v>117</x:v>
      </x:c>
      <x:c r="M23" s="685" t="s">
        <x:v>611</x:v>
      </x:c>
      <x:c r="N23" s="683" t="s">
        <x:v>117</x:v>
      </x:c>
      <x:c r="O23" s="685" t="s">
        <x:v>611</x:v>
      </x:c>
      <x:c r="P23" s="683" t="s">
        <x:v>123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611</x:v>
      </x:c>
      <x:c r="E24" s="738" t="s">
        <x:v>611</x:v>
      </x:c>
      <x:c r="F24" s="739" t="s">
        <x:v>117</x:v>
      </x:c>
      <x:c r="G24" s="740" t="s">
        <x:v>611</x:v>
      </x:c>
      <x:c r="H24" s="741" t="s">
        <x:v>117</x:v>
      </x:c>
      <x:c r="I24" s="740" t="s">
        <x:v>611</x:v>
      </x:c>
      <x:c r="J24" s="741" t="s">
        <x:v>123</x:v>
      </x:c>
      <x:c r="K24" s="740" t="s">
        <x:v>117</x:v>
      </x:c>
      <x:c r="L24" s="741" t="s">
        <x:v>117</x:v>
      </x:c>
      <x:c r="M24" s="740" t="s">
        <x:v>611</x:v>
      </x:c>
      <x:c r="N24" s="741" t="s">
        <x:v>117</x:v>
      </x:c>
      <x:c r="O24" s="740" t="s">
        <x:v>611</x:v>
      </x:c>
      <x:c r="P24" s="741" t="s">
        <x:v>123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85.523339369</x:v>
      </x:c>
      <x:c r="D12" s="681">
        <x:v>85.010404443</x:v>
      </x:c>
      <x:c r="E12" s="682">
        <x:v>85.656668113</x:v>
      </x:c>
      <x:c r="F12" s="682">
        <x:v>85.950570917</x:v>
      </x:c>
      <x:c r="G12" s="681">
        <x:v>85.562028015</x:v>
      </x:c>
      <x:c r="H12" s="683" t="s">
        <x:v>117</x:v>
      </x:c>
      <x:c r="I12" s="681">
        <x:v>85.500297575</x:v>
      </x:c>
      <x:c r="J12" s="684">
        <x:v>85.677038606</x:v>
      </x:c>
      <x:c r="K12" s="681">
        <x:v>85.568734463</x:v>
      </x:c>
      <x:c r="L12" s="684">
        <x:v>85.816119996</x:v>
      </x:c>
      <x:c r="M12" s="681">
        <x:v>85.72216188</x:v>
      </x:c>
      <x:c r="N12" s="684">
        <x:v>82.521931657</x:v>
      </x:c>
      <x:c r="O12" s="685">
        <x:v>84.649483405</x:v>
      </x:c>
      <x:c r="P12" s="684">
        <x:v>85.994643669</x:v>
      </x:c>
      <x:c r="Q12" s="682">
        <x:v>85.432976195</x:v>
      </x:c>
      <x:c r="R12" s="682">
        <x:v>85.583581485</x:v>
      </x:c>
      <x:c r="S12" s="686" t="s">
        <x:v>117</x:v>
      </x:c>
      <x:c r="T12" s="687" t="s">
        <x:v>117</x:v>
      </x:c>
      <x:c r="U12" s="688">
        <x:v>85.655770121</x:v>
      </x:c>
      <x:c r="V12" s="688">
        <x:v>83.51797085</x:v>
      </x:c>
      <x:c r="W12" s="683">
        <x:v>83.439853546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74.536081569</x:v>
      </x:c>
      <x:c r="D13" s="681">
        <x:v>73.415650021</x:v>
      </x:c>
      <x:c r="E13" s="682">
        <x:v>74.489581312</x:v>
      </x:c>
      <x:c r="F13" s="682">
        <x:v>75.739273605</x:v>
      </x:c>
      <x:c r="G13" s="681">
        <x:v>74.168517619</x:v>
      </x:c>
      <x:c r="H13" s="684" t="s">
        <x:v>117</x:v>
      </x:c>
      <x:c r="I13" s="682">
        <x:v>74.238278327</x:v>
      </x:c>
      <x:c r="J13" s="684">
        <x:v>76.522564563</x:v>
      </x:c>
      <x:c r="K13" s="681">
        <x:v>75.464517301</x:v>
      </x:c>
      <x:c r="L13" s="684">
        <x:v>74.18715968</x:v>
      </x:c>
      <x:c r="M13" s="682">
        <x:v>74.586256814</x:v>
      </x:c>
      <x:c r="N13" s="684">
        <x:v>73.519614634</x:v>
      </x:c>
      <x:c r="O13" s="685">
        <x:v>73.474192755</x:v>
      </x:c>
      <x:c r="P13" s="684">
        <x:v>75.108799253</x:v>
      </x:c>
      <x:c r="Q13" s="682">
        <x:v>74.858192207</x:v>
      </x:c>
      <x:c r="R13" s="682">
        <x:v>74.321341144</x:v>
      </x:c>
      <x:c r="S13" s="686" t="s">
        <x:v>117</x:v>
      </x:c>
      <x:c r="T13" s="687" t="s">
        <x:v>117</x:v>
      </x:c>
      <x:c r="U13" s="688">
        <x:v>74.571556854</x:v>
      </x:c>
      <x:c r="V13" s="688">
        <x:v>72.714463921</x:v>
      </x:c>
      <x:c r="W13" s="684">
        <x:v>74.489703316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81.633876377</x:v>
      </x:c>
      <x:c r="D14" s="692">
        <x:v>80.960577477</x:v>
      </x:c>
      <x:c r="E14" s="693">
        <x:v>81.586003809</x:v>
      </x:c>
      <x:c r="F14" s="693">
        <x:v>82.370614904</x:v>
      </x:c>
      <x:c r="G14" s="692">
        <x:v>81.570774459</x:v>
      </x:c>
      <x:c r="H14" s="694" t="s">
        <x:v>117</x:v>
      </x:c>
      <x:c r="I14" s="692">
        <x:v>81.757532309</x:v>
      </x:c>
      <x:c r="J14" s="695">
        <x:v>80.809035097</x:v>
      </x:c>
      <x:c r="K14" s="692">
        <x:v>82.084798408</x:v>
      </x:c>
      <x:c r="L14" s="695">
        <x:v>82.029342686</x:v>
      </x:c>
      <x:c r="M14" s="692">
        <x:v>81.805170851</x:v>
      </x:c>
      <x:c r="N14" s="695">
        <x:v>79.222594472</x:v>
      </x:c>
      <x:c r="O14" s="696">
        <x:v>80.658114071</x:v>
      </x:c>
      <x:c r="P14" s="695">
        <x:v>82.160142706</x:v>
      </x:c>
      <x:c r="Q14" s="692">
        <x:v>82.789390721</x:v>
      </x:c>
      <x:c r="R14" s="693">
        <x:v>80.86353348</x:v>
      </x:c>
      <x:c r="S14" s="697" t="s">
        <x:v>117</x:v>
      </x:c>
      <x:c r="T14" s="698" t="s">
        <x:v>117</x:v>
      </x:c>
      <x:c r="U14" s="699">
        <x:v>81.754305137</x:v>
      </x:c>
      <x:c r="V14" s="699">
        <x:v>80.043165106</x:v>
      </x:c>
      <x:c r="W14" s="694">
        <x:v>79.267037774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7.928953258</x:v>
      </x:c>
      <x:c r="D15" s="703">
        <x:v>7.167351454</x:v>
      </x:c>
      <x:c r="E15" s="704">
        <x:v>8.0849328296</x:v>
      </x:c>
      <x:c r="F15" s="704">
        <x:v>8.3870741751</x:v>
      </x:c>
      <x:c r="G15" s="703">
        <x:v>7.536898236</x:v>
      </x:c>
      <x:c r="H15" s="705">
        <x:v>13.747268495</x:v>
      </x:c>
      <x:c r="I15" s="703">
        <x:v>7.1222381253</x:v>
      </x:c>
      <x:c r="J15" s="706">
        <x:v>12.851309125</x:v>
      </x:c>
      <x:c r="K15" s="703">
        <x:v>8.0268699344</x:v>
      </x:c>
      <x:c r="L15" s="706">
        <x:v>6.7206366199</x:v>
      </x:c>
      <x:c r="M15" s="703">
        <x:v>7.7145684486</x:v>
      </x:c>
      <x:c r="N15" s="706">
        <x:v>9.0608789377</x:v>
      </x:c>
      <x:c r="O15" s="707">
        <x:v>8.3503358988</x:v>
      </x:c>
      <x:c r="P15" s="706">
        <x:v>7.6333182961</x:v>
      </x:c>
      <x:c r="Q15" s="704">
        <x:v>9.5010052683</x:v>
      </x:c>
      <x:c r="R15" s="704">
        <x:v>6.8819258141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92.288765086</x:v>
      </x:c>
      <x:c r="D16" s="681">
        <x:v>91.425730509</x:v>
      </x:c>
      <x:c r="E16" s="682">
        <x:v>92.439119183</x:v>
      </x:c>
      <x:c r="F16" s="684">
        <x:v>93.072817203</x:v>
      </x:c>
      <x:c r="G16" s="682">
        <x:v>91.915970299</x:v>
      </x:c>
      <x:c r="H16" s="684" t="s">
        <x:v>123</x:v>
      </x:c>
      <x:c r="I16" s="682">
        <x:v>92.642309745</x:v>
      </x:c>
      <x:c r="J16" s="684">
        <x:v>89.971614278</x:v>
      </x:c>
      <x:c r="K16" s="682">
        <x:v>92.201484313</x:v>
      </x:c>
      <x:c r="L16" s="684">
        <x:v>92.903948497</x:v>
      </x:c>
      <x:c r="M16" s="682">
        <x:v>92.407439891</x:v>
      </x:c>
      <x:c r="N16" s="682">
        <x:v>89.785642959</x:v>
      </x:c>
      <x:c r="O16" s="685">
        <x:v>90.29957724</x:v>
      </x:c>
      <x:c r="P16" s="684">
        <x:v>92.75083069</x:v>
      </x:c>
      <x:c r="Q16" s="682">
        <x:v>90.271456224</x:v>
      </x:c>
      <x:c r="R16" s="682">
        <x:v>93.607774726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58.943177825</x:v>
      </x:c>
      <x:c r="D17" s="681">
        <x:v>58.202554344</x:v>
      </x:c>
      <x:c r="E17" s="682">
        <x:v>58.61066142</x:v>
      </x:c>
      <x:c r="F17" s="719">
        <x:v>60.695948983</x:v>
      </x:c>
      <x:c r="G17" s="682">
        <x:v>57.139889238</x:v>
      </x:c>
      <x:c r="H17" s="719" t="s">
        <x:v>123</x:v>
      </x:c>
      <x:c r="I17" s="682">
        <x:v>58.599647514</x:v>
      </x:c>
      <x:c r="J17" s="719">
        <x:v>61.194694054</x:v>
      </x:c>
      <x:c r="K17" s="682">
        <x:v>55.292036114</x:v>
      </x:c>
      <x:c r="L17" s="719">
        <x:v>60.148069871</x:v>
      </x:c>
      <x:c r="M17" s="682">
        <x:v>58.92254906</x:v>
      </x:c>
      <x:c r="N17" s="682">
        <x:v>59.913275943</x:v>
      </x:c>
      <x:c r="O17" s="685">
        <x:v>58.855039812</x:v>
      </x:c>
      <x:c r="P17" s="684">
        <x:v>58.995407758</x:v>
      </x:c>
      <x:c r="Q17" s="682">
        <x:v>61.606160779</x:v>
      </x:c>
      <x:c r="R17" s="682">
        <x:v>57.201996663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34.067490522</x:v>
      </x:c>
      <x:c r="D22" s="703" t="s">
        <x:v>123</x:v>
      </x:c>
      <x:c r="E22" s="704">
        <x:v>33.79609308</x:v>
      </x:c>
      <x:c r="F22" s="704" t="s">
        <x:v>117</x:v>
      </x:c>
      <x:c r="G22" s="707">
        <x:v>34.067490522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>
        <x:v>33.653918863</x:v>
      </x:c>
      <x:c r="P22" s="705">
        <x:v>34.200122249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117</x:v>
      </x:c>
      <x:c r="G23" s="681" t="s">
        <x:v>611</x:v>
      </x:c>
      <x:c r="H23" s="683" t="s">
        <x:v>117</x:v>
      </x:c>
      <x:c r="I23" s="685" t="s">
        <x:v>611</x:v>
      </x:c>
      <x:c r="J23" s="683" t="s">
        <x:v>123</x:v>
      </x:c>
      <x:c r="K23" s="685" t="s">
        <x:v>117</x:v>
      </x:c>
      <x:c r="L23" s="683" t="s">
        <x:v>117</x:v>
      </x:c>
      <x:c r="M23" s="685" t="s">
        <x:v>611</x:v>
      </x:c>
      <x:c r="N23" s="683" t="s">
        <x:v>117</x:v>
      </x:c>
      <x:c r="O23" s="685" t="s">
        <x:v>611</x:v>
      </x:c>
      <x:c r="P23" s="683" t="s">
        <x:v>123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 t="s">
        <x:v>117</x:v>
      </x:c>
      <x:c r="G24" s="740" t="s">
        <x:v>611</x:v>
      </x:c>
      <x:c r="H24" s="741" t="s">
        <x:v>117</x:v>
      </x:c>
      <x:c r="I24" s="740" t="s">
        <x:v>611</x:v>
      </x:c>
      <x:c r="J24" s="741" t="s">
        <x:v>123</x:v>
      </x:c>
      <x:c r="K24" s="740" t="s">
        <x:v>117</x:v>
      </x:c>
      <x:c r="L24" s="741" t="s">
        <x:v>117</x:v>
      </x:c>
      <x:c r="M24" s="740" t="s">
        <x:v>611</x:v>
      </x:c>
      <x:c r="N24" s="741" t="s">
        <x:v>117</x:v>
      </x:c>
      <x:c r="O24" s="740" t="s">
        <x:v>611</x:v>
      </x:c>
      <x:c r="P24" s="741" t="s">
        <x:v>123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2.3713270009</x:v>
      </x:c>
      <x:c r="D34" s="681">
        <x:v>2.5432862671</x:v>
      </x:c>
      <x:c r="E34" s="682">
        <x:v>2.473437569</x:v>
      </x:c>
      <x:c r="F34" s="682">
        <x:v>2.3659857357</x:v>
      </x:c>
      <x:c r="G34" s="681">
        <x:v>2.6171064195</x:v>
      </x:c>
      <x:c r="H34" s="683" t="s">
        <x:v>117</x:v>
      </x:c>
      <x:c r="I34" s="681">
        <x:v>2.4305360316</x:v>
      </x:c>
      <x:c r="J34" s="684">
        <x:v>1.9763758525</x:v>
      </x:c>
      <x:c r="K34" s="681">
        <x:v>2.271280861</x:v>
      </x:c>
      <x:c r="L34" s="684">
        <x:v>3.0155212787</x:v>
      </x:c>
      <x:c r="M34" s="681">
        <x:v>2.4484826509</x:v>
      </x:c>
      <x:c r="N34" s="684">
        <x:v>1.2567045443</x:v>
      </x:c>
      <x:c r="O34" s="685">
        <x:v>4.0734429009</x:v>
      </x:c>
      <x:c r="P34" s="684">
        <x:v>1.4533101015</x:v>
      </x:c>
      <x:c r="Q34" s="682">
        <x:v>2.5193748534</x:v>
      </x:c>
      <x:c r="R34" s="682">
        <x:v>2.2726284325</x:v>
      </x:c>
      <x:c r="S34" s="686" t="s">
        <x:v>117</x:v>
      </x:c>
      <x:c r="T34" s="687" t="s">
        <x:v>117</x:v>
      </x:c>
      <x:c r="U34" s="688">
        <x:v>2.4343176619</x:v>
      </x:c>
      <x:c r="V34" s="688">
        <x:v>1.3208853558</x:v>
      </x:c>
      <x:c r="W34" s="683">
        <x:v>4.8256620094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2.3712964447</x:v>
      </x:c>
      <x:c r="D35" s="681">
        <x:v>2.5432788172</x:v>
      </x:c>
      <x:c r="E35" s="682">
        <x:v>2.4734426777</x:v>
      </x:c>
      <x:c r="F35" s="682">
        <x:v>2.3659489227</x:v>
      </x:c>
      <x:c r="G35" s="681">
        <x:v>2.6169908629</x:v>
      </x:c>
      <x:c r="H35" s="684" t="s">
        <x:v>117</x:v>
      </x:c>
      <x:c r="I35" s="682">
        <x:v>2.4305380542</x:v>
      </x:c>
      <x:c r="J35" s="684">
        <x:v>1.976127981</x:v>
      </x:c>
      <x:c r="K35" s="681">
        <x:v>2.2717209091</x:v>
      </x:c>
      <x:c r="L35" s="684">
        <x:v>3.0152822235</x:v>
      </x:c>
      <x:c r="M35" s="682">
        <x:v>2.4484486851</x:v>
      </x:c>
      <x:c r="N35" s="684">
        <x:v>1.2567230947</x:v>
      </x:c>
      <x:c r="O35" s="685">
        <x:v>4.0733089849</x:v>
      </x:c>
      <x:c r="P35" s="684">
        <x:v>1.4533352913</x:v>
      </x:c>
      <x:c r="Q35" s="682">
        <x:v>2.5192173198</x:v>
      </x:c>
      <x:c r="R35" s="682">
        <x:v>2.2726825279</x:v>
      </x:c>
      <x:c r="S35" s="686" t="s">
        <x:v>117</x:v>
      </x:c>
      <x:c r="T35" s="687" t="s">
        <x:v>117</x:v>
      </x:c>
      <x:c r="U35" s="688">
        <x:v>2.4342945217</x:v>
      </x:c>
      <x:c r="V35" s="688">
        <x:v>1.3208233975</x:v>
      </x:c>
      <x:c r="W35" s="684">
        <x:v>4.8256720792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2.3717494087</x:v>
      </x:c>
      <x:c r="D36" s="692">
        <x:v>2.5435739917</x:v>
      </x:c>
      <x:c r="E36" s="693">
        <x:v>2.4742314358</x:v>
      </x:c>
      <x:c r="F36" s="693">
        <x:v>2.3662673015</x:v>
      </x:c>
      <x:c r="G36" s="692">
        <x:v>2.6175692679</x:v>
      </x:c>
      <x:c r="H36" s="694" t="s">
        <x:v>117</x:v>
      </x:c>
      <x:c r="I36" s="692">
        <x:v>2.4309393749</x:v>
      </x:c>
      <x:c r="J36" s="695">
        <x:v>1.9769254297</x:v>
      </x:c>
      <x:c r="K36" s="692">
        <x:v>2.2726617946</x:v>
      </x:c>
      <x:c r="L36" s="695">
        <x:v>3.0156316293</x:v>
      </x:c>
      <x:c r="M36" s="692">
        <x:v>2.4488828388</x:v>
      </x:c>
      <x:c r="N36" s="695">
        <x:v>1.2574490221</x:v>
      </x:c>
      <x:c r="O36" s="696">
        <x:v>4.0740967778</x:v>
      </x:c>
      <x:c r="P36" s="695">
        <x:v>1.4536076691</x:v>
      </x:c>
      <x:c r="Q36" s="692">
        <x:v>2.519790185</x:v>
      </x:c>
      <x:c r="R36" s="693">
        <x:v>2.2730555578</x:v>
      </x:c>
      <x:c r="S36" s="697" t="s">
        <x:v>117</x:v>
      </x:c>
      <x:c r="T36" s="698" t="s">
        <x:v>117</x:v>
      </x:c>
      <x:c r="U36" s="699">
        <x:v>2.4347466999</x:v>
      </x:c>
      <x:c r="V36" s="699">
        <x:v>1.321460138</x:v>
      </x:c>
      <x:c r="W36" s="694">
        <x:v>4.8289074418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1.8980159183</x:v>
      </x:c>
      <x:c r="D37" s="703">
        <x:v>2.2181729636</x:v>
      </x:c>
      <x:c r="E37" s="704">
        <x:v>2.1826724676</x:v>
      </x:c>
      <x:c r="F37" s="704">
        <x:v>1.8883941246</x:v>
      </x:c>
      <x:c r="G37" s="703">
        <x:v>2.0827726866</x:v>
      </x:c>
      <x:c r="H37" s="705">
        <x:v>1.2678268877</x:v>
      </x:c>
      <x:c r="I37" s="703">
        <x:v>1.931051789</x:v>
      </x:c>
      <x:c r="J37" s="706">
        <x:v>1.6964400394</x:v>
      </x:c>
      <x:c r="K37" s="703">
        <x:v>2.0491789682</x:v>
      </x:c>
      <x:c r="L37" s="706">
        <x:v>2.2817270316</x:v>
      </x:c>
      <x:c r="M37" s="703">
        <x:v>2.163591287</x:v>
      </x:c>
      <x:c r="N37" s="706">
        <x:v>0.8891938757</x:v>
      </x:c>
      <x:c r="O37" s="707">
        <x:v>4.2928228827</x:v>
      </x:c>
      <x:c r="P37" s="706">
        <x:v>1.5219141263</x:v>
      </x:c>
      <x:c r="Q37" s="704">
        <x:v>2.0571878184</x:v>
      </x:c>
      <x:c r="R37" s="704">
        <x:v>1.9411886114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2.0569908552</x:v>
      </x:c>
      <x:c r="D38" s="681">
        <x:v>2.5184152757</x:v>
      </x:c>
      <x:c r="E38" s="682">
        <x:v>2.3670972805</x:v>
      </x:c>
      <x:c r="F38" s="684">
        <x:v>2.5497491913</x:v>
      </x:c>
      <x:c r="G38" s="682">
        <x:v>2.2855415038</x:v>
      </x:c>
      <x:c r="H38" s="684" t="s">
        <x:v>123</x:v>
      </x:c>
      <x:c r="I38" s="682">
        <x:v>2.0411336512</x:v>
      </x:c>
      <x:c r="J38" s="684">
        <x:v>2.1609198269</x:v>
      </x:c>
      <x:c r="K38" s="682">
        <x:v>2.3031422833</x:v>
      </x:c>
      <x:c r="L38" s="684">
        <x:v>2.4632577106</x:v>
      </x:c>
      <x:c r="M38" s="682">
        <x:v>2.0444334185</x:v>
      </x:c>
      <x:c r="N38" s="682">
        <x:v>2.2923583522</x:v>
      </x:c>
      <x:c r="O38" s="685">
        <x:v>4.5321674997</x:v>
      </x:c>
      <x:c r="P38" s="684">
        <x:v>1.6472917582</x:v>
      </x:c>
      <x:c r="Q38" s="682">
        <x:v>2.1175888032</x:v>
      </x:c>
      <x:c r="R38" s="682">
        <x:v>2.0173691199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3.1857973698</x:v>
      </x:c>
      <x:c r="D39" s="681">
        <x:v>4.9211394935</x:v>
      </x:c>
      <x:c r="E39" s="682">
        <x:v>4.2622522955</x:v>
      </x:c>
      <x:c r="F39" s="719">
        <x:v>4.4580325817</x:v>
      </x:c>
      <x:c r="G39" s="682">
        <x:v>3.5164269927</x:v>
      </x:c>
      <x:c r="H39" s="719" t="s">
        <x:v>123</x:v>
      </x:c>
      <x:c r="I39" s="682">
        <x:v>3.0274202379</x:v>
      </x:c>
      <x:c r="J39" s="719">
        <x:v>4.2238096535</x:v>
      </x:c>
      <x:c r="K39" s="682">
        <x:v>3.2106953589</x:v>
      </x:c>
      <x:c r="L39" s="719">
        <x:v>3.2724213516</x:v>
      </x:c>
      <x:c r="M39" s="682">
        <x:v>2.9739588295</x:v>
      </x:c>
      <x:c r="N39" s="682">
        <x:v>7.975963996</x:v>
      </x:c>
      <x:c r="O39" s="685">
        <x:v>5.3036617196</x:v>
      </x:c>
      <x:c r="P39" s="684">
        <x:v>1.930766644</x:v>
      </x:c>
      <x:c r="Q39" s="682">
        <x:v>3.5387262317</x:v>
      </x:c>
      <x:c r="R39" s="682">
        <x:v>2.9550361909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0.5985272457</x:v>
      </x:c>
      <x:c r="D44" s="703" t="s">
        <x:v>123</x:v>
      </x:c>
      <x:c r="E44" s="704">
        <x:v>1.5061953547</x:v>
      </x:c>
      <x:c r="F44" s="704" t="s">
        <x:v>117</x:v>
      </x:c>
      <x:c r="G44" s="707">
        <x:v>0.5985272457</x:v>
      </x:c>
      <x:c r="H44" s="729">
        <x:v>                   0</x:v>
      </x:c>
      <x:c r="I44" s="707" t="s">
        <x:v>679</x:v>
      </x:c>
      <x:c r="J44" s="706" t="s">
        <x:v>123</x:v>
      </x:c>
      <x:c r="K44" s="707" t="s">
        <x:v>123</x:v>
      </x:c>
      <x:c r="L44" s="705" t="s">
        <x:v>123</x:v>
      </x:c>
      <x:c r="M44" s="707" t="s">
        <x:v>679</x:v>
      </x:c>
      <x:c r="N44" s="705" t="s">
        <x:v>117</x:v>
      </x:c>
      <x:c r="O44" s="707">
        <x:v>1.8985261372</x:v>
      </x:c>
      <x:c r="P44" s="705">
        <x:v>0.3789713734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611</x:v>
      </x:c>
      <x:c r="E45" s="688" t="s">
        <x:v>611</x:v>
      </x:c>
      <x:c r="F45" s="682" t="s">
        <x:v>117</x:v>
      </x:c>
      <x:c r="G45" s="681" t="s">
        <x:v>611</x:v>
      </x:c>
      <x:c r="H45" s="683" t="s">
        <x:v>117</x:v>
      </x:c>
      <x:c r="I45" s="685" t="s">
        <x:v>611</x:v>
      </x:c>
      <x:c r="J45" s="683" t="s">
        <x:v>123</x:v>
      </x:c>
      <x:c r="K45" s="685" t="s">
        <x:v>117</x:v>
      </x:c>
      <x:c r="L45" s="683" t="s">
        <x:v>117</x:v>
      </x:c>
      <x:c r="M45" s="685" t="s">
        <x:v>611</x:v>
      </x:c>
      <x:c r="N45" s="683" t="s">
        <x:v>117</x:v>
      </x:c>
      <x:c r="O45" s="685" t="s">
        <x:v>611</x:v>
      </x:c>
      <x:c r="P45" s="683" t="s">
        <x:v>123</x:v>
      </x:c>
      <x:c r="Q45" s="688" t="s">
        <x:v>123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611</x:v>
      </x:c>
      <x:c r="E46" s="738" t="s">
        <x:v>611</x:v>
      </x:c>
      <x:c r="F46" s="739" t="s">
        <x:v>117</x:v>
      </x:c>
      <x:c r="G46" s="740" t="s">
        <x:v>611</x:v>
      </x:c>
      <x:c r="H46" s="741" t="s">
        <x:v>117</x:v>
      </x:c>
      <x:c r="I46" s="740" t="s">
        <x:v>611</x:v>
      </x:c>
      <x:c r="J46" s="741" t="s">
        <x:v>123</x:v>
      </x:c>
      <x:c r="K46" s="740" t="s">
        <x:v>117</x:v>
      </x:c>
      <x:c r="L46" s="741" t="s">
        <x:v>117</x:v>
      </x:c>
      <x:c r="M46" s="740" t="s">
        <x:v>611</x:v>
      </x:c>
      <x:c r="N46" s="741" t="s">
        <x:v>117</x:v>
      </x:c>
      <x:c r="O46" s="740" t="s">
        <x:v>611</x:v>
      </x:c>
      <x:c r="P46" s="741" t="s">
        <x:v>123</x:v>
      </x:c>
      <x:c r="Q46" s="742" t="s">
        <x:v>123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1.066166804</x:v>
      </x:c>
      <x:c r="D12" s="681">
        <x:v>-0.182458666</x:v>
      </x:c>
      <x:c r="E12" s="682">
        <x:v>1.7254073592</x:v>
      </x:c>
      <x:c r="F12" s="682">
        <x:v>1.7780591692</x:v>
      </x:c>
      <x:c r="G12" s="681">
        <x:v>1.0274781581</x:v>
      </x:c>
      <x:c r="H12" s="683" t="s">
        <x:v>117</x:v>
      </x:c>
      <x:c r="I12" s="681">
        <x:v>1.0698330324</x:v>
      </x:c>
      <x:c r="J12" s="684">
        <x:v>1.0417113943</x:v>
      </x:c>
      <x:c r="K12" s="681">
        <x:v>1.0121478898</x:v>
      </x:c>
      <x:c r="L12" s="684">
        <x:v>1.1783012033</x:v>
      </x:c>
      <x:c r="M12" s="681">
        <x:v>1.3215126191</x:v>
      </x:c>
      <x:c r="N12" s="684">
        <x:v>-2.671185388</x:v>
      </x:c>
      <x:c r="O12" s="685">
        <x:v>0.1021022189</x:v>
      </x:c>
      <x:c r="P12" s="684">
        <x:v>1.5861241002</x:v>
      </x:c>
      <x:c r="Q12" s="682">
        <x:v>1.2336904715</x:v>
      </x:c>
      <x:c r="R12" s="682">
        <x:v>0.954484359</x:v>
      </x:c>
      <x:c r="S12" s="686" t="s">
        <x:v>117</x:v>
      </x:c>
      <x:c r="T12" s="687" t="s">
        <x:v>117</x:v>
      </x:c>
      <x:c r="U12" s="688">
        <x:v>1.3393298658</x:v>
      </x:c>
      <x:c r="V12" s="688">
        <x:v>-1.771939104</x:v>
      </x:c>
      <x:c r="W12" s="683">
        <x:v>-2.814853546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2.5676221344</x:v>
      </x:c>
      <x:c r="D13" s="681">
        <x:v>1.9545272474</x:v>
      </x:c>
      <x:c r="E13" s="682">
        <x:v>3.028107367</x:v>
      </x:c>
      <x:c r="F13" s="682">
        <x:v>2.8329548382</x:v>
      </x:c>
      <x:c r="G13" s="681">
        <x:v>2.9351860844</x:v>
      </x:c>
      <x:c r="H13" s="684" t="s">
        <x:v>117</x:v>
      </x:c>
      <x:c r="I13" s="682">
        <x:v>2.7463894758</x:v>
      </x:c>
      <x:c r="J13" s="684">
        <x:v>1.3751627096</x:v>
      </x:c>
      <x:c r="K13" s="681">
        <x:v>1.7689385811</x:v>
      </x:c>
      <x:c r="L13" s="684">
        <x:v>2.9945498237</x:v>
      </x:c>
      <x:c r="M13" s="682">
        <x:v>2.5602983428</x:v>
      </x:c>
      <x:c r="N13" s="684">
        <x:v>3.383370441</x:v>
      </x:c>
      <x:c r="O13" s="685">
        <x:v>1.494094771</x:v>
      </x:c>
      <x:c r="P13" s="684">
        <x:v>3.1466169382</x:v>
      </x:c>
      <x:c r="Q13" s="682">
        <x:v>3.5260670522</x:v>
      </x:c>
      <x:c r="R13" s="682">
        <x:v>1.9286588559</x:v>
      </x:c>
      <x:c r="S13" s="686" t="s">
        <x:v>117</x:v>
      </x:c>
      <x:c r="T13" s="687" t="s">
        <x:v>117</x:v>
      </x:c>
      <x:c r="U13" s="688">
        <x:v>2.7109222875</x:v>
      </x:c>
      <x:c r="V13" s="688">
        <x:v>-0.016051223</x:v>
      </x:c>
      <x:c r="W13" s="684">
        <x:v>1.176963351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2.7982223889</x:v>
      </x:c>
      <x:c r="D14" s="692">
        <x:v>2.1468260684</x:v>
      </x:c>
      <x:c r="E14" s="693">
        <x:v>4.1058200908</x:v>
      </x:c>
      <x:c r="F14" s="693">
        <x:v>2.2878397429</x:v>
      </x:c>
      <x:c r="G14" s="692">
        <x:v>2.8613243065</x:v>
      </x:c>
      <x:c r="H14" s="694" t="s">
        <x:v>117</x:v>
      </x:c>
      <x:c r="I14" s="692">
        <x:v>2.668929928</x:v>
      </x:c>
      <x:c r="J14" s="695">
        <x:v>3.6606618722</x:v>
      </x:c>
      <x:c r="K14" s="692">
        <x:v>0.7277015923</x:v>
      </x:c>
      <x:c r="L14" s="695">
        <x:v>3.3761165687</x:v>
      </x:c>
      <x:c r="M14" s="692">
        <x:v>2.8755672344</x:v>
      </x:c>
      <x:c r="N14" s="695">
        <x:v>-0.11811686</x:v>
      </x:c>
      <x:c r="O14" s="696">
        <x:v>2.8690177122</x:v>
      </x:c>
      <x:c r="P14" s="695">
        <x:v>2.7600397344</x:v>
      </x:c>
      <x:c r="Q14" s="692">
        <x:v>2.0254240938</x:v>
      </x:c>
      <x:c r="R14" s="693">
        <x:v>3.3134212522</x:v>
      </x:c>
      <x:c r="S14" s="697" t="s">
        <x:v>117</x:v>
      </x:c>
      <x:c r="T14" s="698" t="s">
        <x:v>117</x:v>
      </x:c>
      <x:c r="U14" s="699">
        <x:v>3.0556538085</x:v>
      </x:c>
      <x:c r="V14" s="699">
        <x:v>-1.736286799</x:v>
      </x:c>
      <x:c r="W14" s="694">
        <x:v>0.4551844477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1.4424667715</x:v>
      </x:c>
      <x:c r="D15" s="703">
        <x:v>2.1910481365</x:v>
      </x:c>
      <x:c r="E15" s="704">
        <x:v>-0.338753576</x:v>
      </x:c>
      <x:c r="F15" s="704">
        <x:v>2.2332280212</x:v>
      </x:c>
      <x:c r="G15" s="703">
        <x:v>1.1106509475</x:v>
      </x:c>
      <x:c r="H15" s="705">
        <x:v>-11.2527315</x:v>
      </x:c>
      <x:c r="I15" s="703">
        <x:v>0.9882337214</x:v>
      </x:c>
      <x:c r="J15" s="706">
        <x:v>4.2140730404</x:v>
      </x:c>
      <x:c r="K15" s="703">
        <x:v>1.1740780562</x:v>
      </x:c>
      <x:c r="L15" s="706">
        <x:v>0.8161140068</x:v>
      </x:c>
      <x:c r="M15" s="703">
        <x:v>1.1847709008</x:v>
      </x:c>
      <x:c r="N15" s="706">
        <x:v>3.3790607559</x:v>
      </x:c>
      <x:c r="O15" s="707">
        <x:v>2.5638648312</x:v>
      </x:c>
      <x:c r="P15" s="706">
        <x:v>0.7995132011</x:v>
      </x:c>
      <x:c r="Q15" s="704">
        <x:v>3.6611102552</x:v>
      </x:c>
      <x:c r="R15" s="704">
        <x:v>-0.057412421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2.0314495832</x:v>
      </x:c>
      <x:c r="D16" s="681">
        <x:v>0.1871727167</x:v>
      </x:c>
      <x:c r="E16" s="682">
        <x:v>2.6386010245</x:v>
      </x:c>
      <x:c r="F16" s="684">
        <x:v>3.4438736533</x:v>
      </x:c>
      <x:c r="G16" s="682">
        <x:v>2.4338054854</x:v>
      </x:c>
      <x:c r="H16" s="684" t="s">
        <x:v>123</x:v>
      </x:c>
      <x:c r="I16" s="682">
        <x:v>1.9453191208</x:v>
      </x:c>
      <x:c r="J16" s="684">
        <x:v>2.5959532896</x:v>
      </x:c>
      <x:c r="K16" s="682">
        <x:v>1.8250643591</x:v>
      </x:c>
      <x:c r="L16" s="684">
        <x:v>1.9003699918</x:v>
      </x:c>
      <x:c r="M16" s="682">
        <x:v>1.9102126471</x:v>
      </x:c>
      <x:c r="N16" s="682">
        <x:v>5.6166558914</x:v>
      </x:c>
      <x:c r="O16" s="685">
        <x:v>4.4119612214</x:v>
      </x:c>
      <x:c r="P16" s="684">
        <x:v>1.3374883982</x:v>
      </x:c>
      <x:c r="Q16" s="682">
        <x:v>3.2805799748</x:v>
      </x:c>
      <x:c r="R16" s="682">
        <x:v>1.2147104811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15.162367792</x:v>
      </x:c>
      <x:c r="D17" s="681">
        <x:v>11.603897269</x:v>
      </x:c>
      <x:c r="E17" s="682">
        <x:v>14.705400756</x:v>
      </x:c>
      <x:c r="F17" s="719">
        <x:v>19.12988556</x:v>
      </x:c>
      <x:c r="G17" s="682">
        <x:v>17.030514349</x:v>
      </x:c>
      <x:c r="H17" s="719" t="s">
        <x:v>123</x:v>
      </x:c>
      <x:c r="I17" s="682">
        <x:v>15.472517435</x:v>
      </x:c>
      <x:c r="J17" s="719">
        <x:v>13.12963027</x:v>
      </x:c>
      <x:c r="K17" s="682">
        <x:v>16.168140877</x:v>
      </x:c>
      <x:c r="L17" s="719">
        <x:v>14.750715554</x:v>
      </x:c>
      <x:c r="M17" s="682">
        <x:v>14.761661466</x:v>
      </x:c>
      <x:c r="N17" s="682">
        <x:v>25.144195322</x:v>
      </x:c>
      <x:c r="O17" s="685">
        <x:v>16.745921726</x:v>
      </x:c>
      <x:c r="P17" s="684">
        <x:v>14.223965461</x:v>
      </x:c>
      <x:c r="Q17" s="682">
        <x:v>15.203793972</x:v>
      </x:c>
      <x:c r="R17" s="682">
        <x:v>15.135281444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-13.5515571</x:v>
      </x:c>
      <x:c r="D22" s="703" t="s">
        <x:v>123</x:v>
      </x:c>
      <x:c r="E22" s="704">
        <x:v>-13.57232797</x:v>
      </x:c>
      <x:c r="F22" s="704" t="s">
        <x:v>117</x:v>
      </x:c>
      <x:c r="G22" s="707">
        <x:v>-13.5515571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>
        <x:v>-26.34608114</x:v>
      </x:c>
      <x:c r="P22" s="705">
        <x:v>-2.163514115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117</x:v>
      </x:c>
      <x:c r="G23" s="681" t="s">
        <x:v>611</x:v>
      </x:c>
      <x:c r="H23" s="683" t="s">
        <x:v>117</x:v>
      </x:c>
      <x:c r="I23" s="685" t="s">
        <x:v>611</x:v>
      </x:c>
      <x:c r="J23" s="683" t="s">
        <x:v>123</x:v>
      </x:c>
      <x:c r="K23" s="685" t="s">
        <x:v>117</x:v>
      </x:c>
      <x:c r="L23" s="683" t="s">
        <x:v>117</x:v>
      </x:c>
      <x:c r="M23" s="685" t="s">
        <x:v>611</x:v>
      </x:c>
      <x:c r="N23" s="683" t="s">
        <x:v>117</x:v>
      </x:c>
      <x:c r="O23" s="685" t="s">
        <x:v>611</x:v>
      </x:c>
      <x:c r="P23" s="683" t="s">
        <x:v>123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 t="s">
        <x:v>117</x:v>
      </x:c>
      <x:c r="G24" s="740" t="s">
        <x:v>611</x:v>
      </x:c>
      <x:c r="H24" s="741" t="s">
        <x:v>117</x:v>
      </x:c>
      <x:c r="I24" s="740" t="s">
        <x:v>611</x:v>
      </x:c>
      <x:c r="J24" s="741" t="s">
        <x:v>123</x:v>
      </x:c>
      <x:c r="K24" s="740" t="s">
        <x:v>117</x:v>
      </x:c>
      <x:c r="L24" s="741" t="s">
        <x:v>117</x:v>
      </x:c>
      <x:c r="M24" s="740" t="s">
        <x:v>611</x:v>
      </x:c>
      <x:c r="N24" s="741" t="s">
        <x:v>117</x:v>
      </x:c>
      <x:c r="O24" s="740" t="s">
        <x:v>611</x:v>
      </x:c>
      <x:c r="P24" s="741" t="s">
        <x:v>123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1.6548711211</x:v>
      </x:c>
      <x:c r="D12" s="359">
        <x:v>-0.164248672</x:v>
      </x:c>
      <x:c r="E12" s="83">
        <x:v>1.5335116235</x:v>
      </x:c>
      <x:c r="F12" s="83">
        <x:v>1.6213650266</x:v>
      </x:c>
      <x:c r="G12" s="359">
        <x:v>1.5990428853</x:v>
      </x:c>
      <x:c r="H12" s="81" t="s">
        <x:v>117</x:v>
      </x:c>
      <x:c r="I12" s="359">
        <x:v>1.5440039208</x:v>
      </x:c>
      <x:c r="J12" s="84">
        <x:v>0.5914963788</x:v>
      </x:c>
      <x:c r="K12" s="359">
        <x:v>0.7020896751</x:v>
      </x:c>
      <x:c r="L12" s="84">
        <x:v>1.455279229</x:v>
      </x:c>
      <x:c r="M12" s="359">
        <x:v>2.0220539381</x:v>
      </x:c>
      <x:c r="N12" s="84">
        <x:v>-0.829867887</x:v>
      </x:c>
      <x:c r="O12" s="360">
        <x:v>0.0909102248</x:v>
      </x:c>
      <x:c r="P12" s="84">
        <x:v>2.0090857097</x:v>
      </x:c>
      <x:c r="Q12" s="83">
        <x:v>1.195913242</x:v>
      </x:c>
      <x:c r="R12" s="83">
        <x:v>1.1585053698</x:v>
      </x:c>
      <x:c r="S12" s="361" t="s">
        <x:v>117</x:v>
      </x:c>
      <x:c r="T12" s="362" t="s">
        <x:v>117</x:v>
      </x:c>
      <x:c r="U12" s="80">
        <x:v>2.0277778492</x:v>
      </x:c>
      <x:c r="V12" s="80">
        <x:v>-0.387422065</x:v>
      </x:c>
      <x:c r="W12" s="81">
        <x:v>-0.856787767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3.1108020518</x:v>
      </x:c>
      <x:c r="D13" s="359">
        <x:v>1.3934322974</x:v>
      </x:c>
      <x:c r="E13" s="83">
        <x:v>2.0700692947</x:v>
      </x:c>
      <x:c r="F13" s="83">
        <x:v>2.0064255148</x:v>
      </x:c>
      <x:c r="G13" s="359">
        <x:v>3.5499464115</x:v>
      </x:c>
      <x:c r="H13" s="84" t="s">
        <x:v>117</x:v>
      </x:c>
      <x:c r="I13" s="83">
        <x:v>3.0854810939</x:v>
      </x:c>
      <x:c r="J13" s="84">
        <x:v>0.6182274965</x:v>
      </x:c>
      <x:c r="K13" s="359">
        <x:v>0.9695104528</x:v>
      </x:c>
      <x:c r="L13" s="84">
        <x:v>2.8482631629</x:v>
      </x:c>
      <x:c r="M13" s="83">
        <x:v>2.9947108329</x:v>
      </x:c>
      <x:c r="N13" s="84">
        <x:v>0.9150410556</x:v>
      </x:c>
      <x:c r="O13" s="360">
        <x:v>1.0573744871</x:v>
      </x:c>
      <x:c r="P13" s="84">
        <x:v>3.0837077581</x:v>
      </x:c>
      <x:c r="Q13" s="83">
        <x:v>2.7220393648</x:v>
      </x:c>
      <x:c r="R13" s="83">
        <x:v>1.8012143177</x:v>
      </x:c>
      <x:c r="S13" s="361" t="s">
        <x:v>117</x:v>
      </x:c>
      <x:c r="T13" s="362" t="s">
        <x:v>117</x:v>
      </x:c>
      <x:c r="U13" s="80">
        <x:v>3.1734151904</x:v>
      </x:c>
      <x:c r="V13" s="80">
        <x:v>-0.00291277</x:v>
      </x:c>
      <x:c r="W13" s="84">
        <x:v>0.3096023089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3.9267192697</x:v>
      </x:c>
      <x:c r="D14" s="363">
        <x:v>1.7661832472</x:v>
      </x:c>
      <x:c r="E14" s="125">
        <x:v>3.2992733195</x:v>
      </x:c>
      <x:c r="F14" s="125">
        <x:v>1.8613279187</x:v>
      </x:c>
      <x:c r="G14" s="363">
        <x:v>4.0165478756</x:v>
      </x:c>
      <x:c r="H14" s="126" t="s">
        <x:v>117</x:v>
      </x:c>
      <x:c r="I14" s="363">
        <x:v>3.4940125976</x:v>
      </x:c>
      <x:c r="J14" s="127">
        <x:v>1.8528910178</x:v>
      </x:c>
      <x:c r="K14" s="363">
        <x:v>0.4532127018</x:v>
      </x:c>
      <x:c r="L14" s="127">
        <x:v>3.7815890583</x:v>
      </x:c>
      <x:c r="M14" s="363">
        <x:v>3.932231695</x:v>
      </x:c>
      <x:c r="N14" s="127">
        <x:v>-0.034712677</x:v>
      </x:c>
      <x:c r="O14" s="364">
        <x:v>2.3463153771</x:v>
      </x:c>
      <x:c r="P14" s="127">
        <x:v>3.1302923696</x:v>
      </x:c>
      <x:c r="Q14" s="363">
        <x:v>1.8239179877</x:v>
      </x:c>
      <x:c r="R14" s="125">
        <x:v>3.5667846492</x:v>
      </x:c>
      <x:c r="S14" s="365" t="s">
        <x:v>117</x:v>
      </x:c>
      <x:c r="T14" s="366" t="s">
        <x:v>117</x:v>
      </x:c>
      <x:c r="U14" s="96">
        <x:v>4.1595286987</x:v>
      </x:c>
      <x:c r="V14" s="96">
        <x:v>-0.359258882</x:v>
      </x:c>
      <x:c r="W14" s="126">
        <x:v>0.1312156833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3.4573477712</x:v>
      </x:c>
      <x:c r="D15" s="367">
        <x:v>3.2948266825</x:v>
      </x:c>
      <x:c r="E15" s="128">
        <x:v>-0.440661071</x:v>
      </x:c>
      <x:c r="F15" s="128">
        <x:v>3.1153865786</x:v>
      </x:c>
      <x:c r="G15" s="367">
        <x:v>2.7394191403</x:v>
      </x:c>
      <x:c r="H15" s="129">
        <x:v>-1.060465474</x:v>
      </x:c>
      <x:c r="I15" s="367">
        <x:v>2.3266621212</x:v>
      </x:c>
      <x:c r="J15" s="368">
        <x:v>3.2366462192</x:v>
      </x:c>
      <x:c r="K15" s="367">
        <x:v>1.283572395</x:v>
      </x:c>
      <x:c r="L15" s="368">
        <x:v>1.7322629072</x:v>
      </x:c>
      <x:c r="M15" s="367">
        <x:v>2.8101879646</x:v>
      </x:c>
      <x:c r="N15" s="368">
        <x:v>1.8110973931</x:v>
      </x:c>
      <x:c r="O15" s="369">
        <x:v>3.5217544616</x:v>
      </x:c>
      <x:c r="P15" s="368">
        <x:v>1.5598737653</x:v>
      </x:c>
      <x:c r="Q15" s="128">
        <x:v>5.566966237</x:v>
      </x:c>
      <x:c r="R15" s="128">
        <x:v>-0.107663403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4.0641751782</x:v>
      </x:c>
      <x:c r="D16" s="359">
        <x:v>0.1998793457</x:v>
      </x:c>
      <x:c r="E16" s="83">
        <x:v>3.2218562663</x:v>
      </x:c>
      <x:c r="F16" s="84">
        <x:v>4.3822872976</x:v>
      </x:c>
      <x:c r="G16" s="83">
        <x:v>4.8186958746</x:v>
      </x:c>
      <x:c r="H16" s="84" t="s">
        <x:v>123</x:v>
      </x:c>
      <x:c r="I16" s="83">
        <x:v>3.6589722126</x:v>
      </x:c>
      <x:c r="J16" s="84">
        <x:v>1.805712446</x:v>
      </x:c>
      <x:c r="K16" s="83">
        <x:v>1.6271168146</x:v>
      </x:c>
      <x:c r="L16" s="84">
        <x:v>3.165100359</x:v>
      </x:c>
      <x:c r="M16" s="83">
        <x:v>3.8606256508</x:v>
      </x:c>
      <x:c r="N16" s="83">
        <x:v>2.1915085644</x:v>
      </x:c>
      <x:c r="O16" s="360">
        <x:v>5.1650127995</x:v>
      </x:c>
      <x:c r="P16" s="84">
        <x:v>2.1322566085</x:v>
      </x:c>
      <x:c r="Q16" s="83">
        <x:v>3.7850230109</x:v>
      </x:c>
      <x:c r="R16" s="83">
        <x:v>2.0388157409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16.593428031</x:v>
      </x:c>
      <x:c r="D17" s="359">
        <x:v>7.4647246721</x:v>
      </x:c>
      <x:c r="E17" s="83">
        <x:v>9.6104903569</x:v>
      </x:c>
      <x:c r="F17" s="373">
        <x:v>12.419681636</x:v>
      </x:c>
      <x:c r="G17" s="83">
        <x:v>18.532174491</x:v>
      </x:c>
      <x:c r="H17" s="373" t="s">
        <x:v>123</x:v>
      </x:c>
      <x:c r="I17" s="83">
        <x:v>15.555314919</x:v>
      </x:c>
      <x:c r="J17" s="373">
        <x:v>5.6278204752</x:v>
      </x:c>
      <x:c r="K17" s="83">
        <x:v>7.679134818</x:v>
      </x:c>
      <x:c r="L17" s="373">
        <x:v>13.079637443</x:v>
      </x:c>
      <x:c r="M17" s="83">
        <x:v>15.800093812</x:v>
      </x:c>
      <x:c r="N17" s="83">
        <x:v>6.2120883164</x:v>
      </x:c>
      <x:c r="O17" s="360">
        <x:v>11.339746799</x:v>
      </x:c>
      <x:c r="P17" s="84">
        <x:v>12.188662512</x:v>
      </x:c>
      <x:c r="Q17" s="83">
        <x:v>10.716545024</x:v>
      </x:c>
      <x:c r="R17" s="83">
        <x:v>12.685421292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-1.300372685</x:v>
      </x:c>
      <x:c r="D22" s="367" t="s">
        <x:v>123</x:v>
      </x:c>
      <x:c r="E22" s="128">
        <x:v>-1.250015923</x:v>
      </x:c>
      <x:c r="F22" s="128" t="s">
        <x:v>117</x:v>
      </x:c>
      <x:c r="G22" s="369">
        <x:v>-1.300372685</x:v>
      </x:c>
      <x:c r="H22" s="546">
        <x:v>                   0</x:v>
      </x:c>
      <x:c r="I22" s="369" t="s">
        <x:v>679</x:v>
      </x:c>
      <x:c r="J22" s="368" t="s">
        <x:v>123</x:v>
      </x:c>
      <x:c r="K22" s="369" t="s">
        <x:v>123</x:v>
      </x:c>
      <x:c r="L22" s="129" t="s">
        <x:v>123</x:v>
      </x:c>
      <x:c r="M22" s="369" t="s">
        <x:v>679</x:v>
      </x:c>
      <x:c r="N22" s="129" t="s">
        <x:v>117</x:v>
      </x:c>
      <x:c r="O22" s="369">
        <x:v>-1.789676724</x:v>
      </x:c>
      <x:c r="P22" s="129">
        <x:v>-0.152065488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611</x:v>
      </x:c>
      <x:c r="E23" s="80" t="s">
        <x:v>611</x:v>
      </x:c>
      <x:c r="F23" s="83" t="s">
        <x:v>117</x:v>
      </x:c>
      <x:c r="G23" s="359" t="s">
        <x:v>611</x:v>
      </x:c>
      <x:c r="H23" s="81" t="s">
        <x:v>117</x:v>
      </x:c>
      <x:c r="I23" s="360" t="s">
        <x:v>611</x:v>
      </x:c>
      <x:c r="J23" s="81" t="s">
        <x:v>123</x:v>
      </x:c>
      <x:c r="K23" s="360" t="s">
        <x:v>117</x:v>
      </x:c>
      <x:c r="L23" s="81" t="s">
        <x:v>117</x:v>
      </x:c>
      <x:c r="M23" s="360" t="s">
        <x:v>611</x:v>
      </x:c>
      <x:c r="N23" s="81" t="s">
        <x:v>117</x:v>
      </x:c>
      <x:c r="O23" s="360" t="s">
        <x:v>611</x:v>
      </x:c>
      <x:c r="P23" s="81" t="s">
        <x:v>123</x:v>
      </x:c>
      <x:c r="Q23" s="80" t="s">
        <x:v>123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611</x:v>
      </x:c>
      <x:c r="E24" s="378" t="s">
        <x:v>611</x:v>
      </x:c>
      <x:c r="F24" s="379" t="s">
        <x:v>117</x:v>
      </x:c>
      <x:c r="G24" s="380" t="s">
        <x:v>611</x:v>
      </x:c>
      <x:c r="H24" s="20" t="s">
        <x:v>117</x:v>
      </x:c>
      <x:c r="I24" s="380" t="s">
        <x:v>611</x:v>
      </x:c>
      <x:c r="J24" s="20" t="s">
        <x:v>123</x:v>
      </x:c>
      <x:c r="K24" s="380" t="s">
        <x:v>117</x:v>
      </x:c>
      <x:c r="L24" s="20" t="s">
        <x:v>117</x:v>
      </x:c>
      <x:c r="M24" s="380" t="s">
        <x:v>611</x:v>
      </x:c>
      <x:c r="N24" s="20" t="s">
        <x:v>117</x:v>
      </x:c>
      <x:c r="O24" s="380" t="s">
        <x:v>611</x:v>
      </x:c>
      <x:c r="P24" s="20" t="s">
        <x:v>123</x:v>
      </x:c>
      <x:c r="Q24" s="13" t="s">
        <x:v>123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0.6442597193</x:v>
      </x:c>
      <x:c r="D34" s="359">
        <x:v>1.1108684422</x:v>
      </x:c>
      <x:c r="E34" s="83">
        <x:v>1.1251348426</x:v>
      </x:c>
      <x:c r="F34" s="83">
        <x:v>1.0966433468</x:v>
      </x:c>
      <x:c r="G34" s="359">
        <x:v>0.642558225</x:v>
      </x:c>
      <x:c r="H34" s="81" t="s">
        <x:v>117</x:v>
      </x:c>
      <x:c r="I34" s="359">
        <x:v>0.6928952822</x:v>
      </x:c>
      <x:c r="J34" s="84">
        <x:v>1.7611458524</x:v>
      </x:c>
      <x:c r="K34" s="359">
        <x:v>1.4416219547</x:v>
      </x:c>
      <x:c r="L34" s="84">
        <x:v>0.8096736212</x:v>
      </x:c>
      <x:c r="M34" s="359">
        <x:v>0.653549638</x:v>
      </x:c>
      <x:c r="N34" s="84">
        <x:v>3.2188079937</x:v>
      </x:c>
      <x:c r="O34" s="360">
        <x:v>1.1231104001</x:v>
      </x:c>
      <x:c r="P34" s="84">
        <x:v>0.7894755771</x:v>
      </x:c>
      <x:c r="Q34" s="83">
        <x:v>1.0315886038</x:v>
      </x:c>
      <x:c r="R34" s="83">
        <x:v>0.8238929089</x:v>
      </x:c>
      <x:c r="S34" s="361" t="s">
        <x:v>117</x:v>
      </x:c>
      <x:c r="T34" s="362" t="s">
        <x:v>117</x:v>
      </x:c>
      <x:c r="U34" s="80">
        <x:v>0.6604914174</x:v>
      </x:c>
      <x:c r="V34" s="80">
        <x:v>4.5736659447</x:v>
      </x:c>
      <x:c r="W34" s="81">
        <x:v>3.2853568349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0.8253891092</x:v>
      </x:c>
      <x:c r="D35" s="359">
        <x:v>1.4026711244</x:v>
      </x:c>
      <x:c r="E35" s="83">
        <x:v>1.4628048321</x:v>
      </x:c>
      <x:c r="F35" s="83">
        <x:v>1.4119411946</x:v>
      </x:c>
      <x:c r="G35" s="359">
        <x:v>0.8268254627</x:v>
      </x:c>
      <x:c r="H35" s="84" t="s">
        <x:v>117</x:v>
      </x:c>
      <x:c r="I35" s="83">
        <x:v>0.8901008926</x:v>
      </x:c>
      <x:c r="J35" s="84">
        <x:v>2.2243635511</x:v>
      </x:c>
      <x:c r="K35" s="359">
        <x:v>1.8245688596</x:v>
      </x:c>
      <x:c r="L35" s="84">
        <x:v>1.0513599525</x:v>
      </x:c>
      <x:c r="M35" s="83">
        <x:v>0.8549400879</x:v>
      </x:c>
      <x:c r="N35" s="84">
        <x:v>3.697506708</x:v>
      </x:c>
      <x:c r="O35" s="360">
        <x:v>1.4130232848</x:v>
      </x:c>
      <x:c r="P35" s="84">
        <x:v>1.0204005</x:v>
      </x:c>
      <x:c r="Q35" s="83">
        <x:v>1.2953769508</x:v>
      </x:c>
      <x:c r="R35" s="83">
        <x:v>1.0707547886</x:v>
      </x:c>
      <x:c r="S35" s="361" t="s">
        <x:v>117</x:v>
      </x:c>
      <x:c r="T35" s="362" t="s">
        <x:v>117</x:v>
      </x:c>
      <x:c r="U35" s="80">
        <x:v>0.8542601976</x:v>
      </x:c>
      <x:c r="V35" s="80">
        <x:v>5.5106391145</x:v>
      </x:c>
      <x:c r="W35" s="84">
        <x:v>3.801532861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0.7126107564</x:v>
      </x:c>
      <x:c r="D36" s="363">
        <x:v>1.2155171734</x:v>
      </x:c>
      <x:c r="E36" s="125">
        <x:v>1.2444619445</x:v>
      </x:c>
      <x:c r="F36" s="125">
        <x:v>1.2291438386</x:v>
      </x:c>
      <x:c r="G36" s="363">
        <x:v>0.7123839663</x:v>
      </x:c>
      <x:c r="H36" s="126" t="s">
        <x:v>117</x:v>
      </x:c>
      <x:c r="I36" s="363">
        <x:v>0.7638581297</x:v>
      </x:c>
      <x:c r="J36" s="127">
        <x:v>1.9756487765</x:v>
      </x:c>
      <x:c r="K36" s="363">
        <x:v>1.6056513629</x:v>
      </x:c>
      <x:c r="L36" s="127">
        <x:v>0.8927772205</x:v>
      </x:c>
      <x:c r="M36" s="363">
        <x:v>0.731281231</x:v>
      </x:c>
      <x:c r="N36" s="127">
        <x:v>3.4027010237</x:v>
      </x:c>
      <x:c r="O36" s="364">
        <x:v>1.2227758213</x:v>
      </x:c>
      <x:c r="P36" s="127">
        <x:v>0.8817194717</x:v>
      </x:c>
      <x:c r="Q36" s="363">
        <x:v>1.1104798064</x:v>
      </x:c>
      <x:c r="R36" s="125">
        <x:v>0.9289658833</x:v>
      </x:c>
      <x:c r="S36" s="365" t="s">
        <x:v>117</x:v>
      </x:c>
      <x:c r="T36" s="366" t="s">
        <x:v>117</x:v>
      </x:c>
      <x:c r="U36" s="96">
        <x:v>0.7346153927</x:v>
      </x:c>
      <x:c r="V36" s="96">
        <x:v>4.8329683274</x:v>
      </x:c>
      <x:c r="W36" s="126">
        <x:v>3.468978983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0.417217725</x:v>
      </x:c>
      <x:c r="D37" s="367">
        <x:v>0.6649964771</x:v>
      </x:c>
      <x:c r="E37" s="128">
        <x:v>0.768739509</x:v>
      </x:c>
      <x:c r="F37" s="128">
        <x:v>0.7168381724</x:v>
      </x:c>
      <x:c r="G37" s="367">
        <x:v>0.4054330099</x:v>
      </x:c>
      <x:c r="H37" s="129">
        <x:v>10.611124818</x:v>
      </x:c>
      <x:c r="I37" s="367">
        <x:v>0.4247431169</x:v>
      </x:c>
      <x:c r="J37" s="368">
        <x:v>1.3019875374</x:v>
      </x:c>
      <x:c r="K37" s="367">
        <x:v>0.9146956267</x:v>
      </x:c>
      <x:c r="L37" s="368">
        <x:v>0.4711259494</x:v>
      </x:c>
      <x:c r="M37" s="367">
        <x:v>0.4215984538</x:v>
      </x:c>
      <x:c r="N37" s="368">
        <x:v>1.8657531996</x:v>
      </x:c>
      <x:c r="O37" s="369">
        <x:v>0.7280078322</x:v>
      </x:c>
      <x:c r="P37" s="368">
        <x:v>0.5125499376</x:v>
      </x:c>
      <x:c r="Q37" s="128">
        <x:v>0.6576490856</x:v>
      </x:c>
      <x:c r="R37" s="128">
        <x:v>0.5332584649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0.4998430171</x:v>
      </x:c>
      <x:c r="D38" s="359">
        <x:v>0.9364285042</x:v>
      </x:c>
      <x:c r="E38" s="83">
        <x:v>0.8189691924</x:v>
      </x:c>
      <x:c r="F38" s="84">
        <x:v>0.7858621353</x:v>
      </x:c>
      <x:c r="G38" s="83">
        <x:v>0.5050755534</x:v>
      </x:c>
      <x:c r="H38" s="84" t="s">
        <x:v>123</x:v>
      </x:c>
      <x:c r="I38" s="83">
        <x:v>0.5316572545</x:v>
      </x:c>
      <x:c r="J38" s="84">
        <x:v>1.4376338244</x:v>
      </x:c>
      <x:c r="K38" s="83">
        <x:v>1.1216553985</x:v>
      </x:c>
      <x:c r="L38" s="84">
        <x:v>0.6004138183</x:v>
      </x:c>
      <x:c r="M38" s="83">
        <x:v>0.4947935438</x:v>
      </x:c>
      <x:c r="N38" s="83">
        <x:v>2.5629176097</x:v>
      </x:c>
      <x:c r="O38" s="360">
        <x:v>0.8542014111</x:v>
      </x:c>
      <x:c r="P38" s="84">
        <x:v>0.6272642762</x:v>
      </x:c>
      <x:c r="Q38" s="83">
        <x:v>0.8667265603</x:v>
      </x:c>
      <x:c r="R38" s="83">
        <x:v>0.595792183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0.9137574083</x:v>
      </x:c>
      <x:c r="D39" s="359">
        <x:v>1.5544976914</x:v>
      </x:c>
      <x:c r="E39" s="83">
        <x:v>1.5301405246</x:v>
      </x:c>
      <x:c r="F39" s="373">
        <x:v>1.5402879173</x:v>
      </x:c>
      <x:c r="G39" s="83">
        <x:v>0.9189701056</x:v>
      </x:c>
      <x:c r="H39" s="373" t="s">
        <x:v>123</x:v>
      </x:c>
      <x:c r="I39" s="83">
        <x:v>0.9946772223</x:v>
      </x:c>
      <x:c r="J39" s="373">
        <x:v>2.3329866914</x:v>
      </x:c>
      <x:c r="K39" s="83">
        <x:v>2.1054638654</x:v>
      </x:c>
      <x:c r="L39" s="373">
        <x:v>1.1277618068</x:v>
      </x:c>
      <x:c r="M39" s="83">
        <x:v>0.9342768241</x:v>
      </x:c>
      <x:c r="N39" s="83">
        <x:v>4.0476236075</x:v>
      </x:c>
      <x:c r="O39" s="360">
        <x:v>1.4767456472</x:v>
      </x:c>
      <x:c r="P39" s="84">
        <x:v>1.1669832886</x:v>
      </x:c>
      <x:c r="Q39" s="83">
        <x:v>1.4187216064</x:v>
      </x:c>
      <x:c r="R39" s="83">
        <x:v>1.193124067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10.421287109</x:v>
      </x:c>
      <x:c r="D44" s="367" t="s">
        <x:v>123</x:v>
      </x:c>
      <x:c r="E44" s="128">
        <x:v>10.857724065</x:v>
      </x:c>
      <x:c r="F44" s="128" t="s">
        <x:v>117</x:v>
      </x:c>
      <x:c r="G44" s="369">
        <x:v>10.421287109</x:v>
      </x:c>
      <x:c r="H44" s="546">
        <x:v>                   0</x:v>
      </x:c>
      <x:c r="I44" s="369" t="s">
        <x:v>679</x:v>
      </x:c>
      <x:c r="J44" s="368" t="s">
        <x:v>123</x:v>
      </x:c>
      <x:c r="K44" s="369" t="s">
        <x:v>123</x:v>
      </x:c>
      <x:c r="L44" s="129" t="s">
        <x:v>123</x:v>
      </x:c>
      <x:c r="M44" s="369" t="s">
        <x:v>679</x:v>
      </x:c>
      <x:c r="N44" s="129" t="s">
        <x:v>117</x:v>
      </x:c>
      <x:c r="O44" s="369">
        <x:v>14.721139738</x:v>
      </x:c>
      <x:c r="P44" s="129">
        <x:v>14.227515689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611</x:v>
      </x:c>
      <x:c r="E45" s="80" t="s">
        <x:v>611</x:v>
      </x:c>
      <x:c r="F45" s="83" t="s">
        <x:v>117</x:v>
      </x:c>
      <x:c r="G45" s="359" t="s">
        <x:v>611</x:v>
      </x:c>
      <x:c r="H45" s="81" t="s">
        <x:v>117</x:v>
      </x:c>
      <x:c r="I45" s="360" t="s">
        <x:v>611</x:v>
      </x:c>
      <x:c r="J45" s="81" t="s">
        <x:v>123</x:v>
      </x:c>
      <x:c r="K45" s="360" t="s">
        <x:v>117</x:v>
      </x:c>
      <x:c r="L45" s="81" t="s">
        <x:v>117</x:v>
      </x:c>
      <x:c r="M45" s="360" t="s">
        <x:v>611</x:v>
      </x:c>
      <x:c r="N45" s="81" t="s">
        <x:v>117</x:v>
      </x:c>
      <x:c r="O45" s="360" t="s">
        <x:v>611</x:v>
      </x:c>
      <x:c r="P45" s="81" t="s">
        <x:v>123</x:v>
      </x:c>
      <x:c r="Q45" s="80" t="s">
        <x:v>123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611</x:v>
      </x:c>
      <x:c r="E46" s="378" t="s">
        <x:v>611</x:v>
      </x:c>
      <x:c r="F46" s="379" t="s">
        <x:v>117</x:v>
      </x:c>
      <x:c r="G46" s="380" t="s">
        <x:v>611</x:v>
      </x:c>
      <x:c r="H46" s="20" t="s">
        <x:v>117</x:v>
      </x:c>
      <x:c r="I46" s="380" t="s">
        <x:v>611</x:v>
      </x:c>
      <x:c r="J46" s="20" t="s">
        <x:v>123</x:v>
      </x:c>
      <x:c r="K46" s="380" t="s">
        <x:v>117</x:v>
      </x:c>
      <x:c r="L46" s="20" t="s">
        <x:v>117</x:v>
      </x:c>
      <x:c r="M46" s="380" t="s">
        <x:v>611</x:v>
      </x:c>
      <x:c r="N46" s="20" t="s">
        <x:v>117</x:v>
      </x:c>
      <x:c r="O46" s="380" t="s">
        <x:v>611</x:v>
      </x:c>
      <x:c r="P46" s="20" t="s">
        <x:v>123</x:v>
      </x:c>
      <x:c r="Q46" s="13" t="s">
        <x:v>123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2337.91666</x:v>
      </x:c>
      <x:c r="D12" s="320">
        <x:v>813.5</x:v>
      </x:c>
      <x:c r="E12" s="321">
        <x:v>741</x:v>
      </x:c>
      <x:c r="F12" s="321">
        <x:v>783.416666</x:v>
      </x:c>
      <x:c r="G12" s="320">
        <x:v>2337.91666</x:v>
      </x:c>
      <x:c r="H12" s="322" t="s">
        <x:v>117</x:v>
      </x:c>
      <x:c r="I12" s="320">
        <x:v>2032.66666</x:v>
      </x:c>
      <x:c r="J12" s="323">
        <x:v>305.25</x:v>
      </x:c>
      <x:c r="K12" s="320">
        <x:v>471</x:v>
      </x:c>
      <x:c r="L12" s="323">
        <x:v>1455.41666</x:v>
      </x:c>
      <x:c r="M12" s="320">
        <x:v>2185.66666</x:v>
      </x:c>
      <x:c r="N12" s="323">
        <x:v>107</x:v>
      </x:c>
      <x:c r="O12" s="91">
        <x:v>801.75</x:v>
      </x:c>
      <x:c r="P12" s="323">
        <x:v>1536.16666</x:v>
      </x:c>
      <x:c r="Q12" s="321">
        <x:v>936</x:v>
      </x:c>
      <x:c r="R12" s="321">
        <x:v>1401.91666</x:v>
      </x:c>
      <x:c r="S12" s="324" t="s">
        <x:v>117</x:v>
      </x:c>
      <x:c r="T12" s="325" t="s">
        <x:v>117</x:v>
      </x:c>
      <x:c r="U12" s="326">
        <x:v>2189.66666</x:v>
      </x:c>
      <x:c r="V12" s="326">
        <x:v>51.5</x:v>
      </x:c>
      <x:c r="W12" s="322">
        <x:v>96.75</x:v>
      </x:c>
      <x:c r="X12" s="451">
        <x:v>0.795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2081.8</x:v>
      </x:c>
      <x:c r="D13" s="320">
        <x:v>722.8</x:v>
      </x:c>
      <x:c r="E13" s="321">
        <x:v>657.35</x:v>
      </x:c>
      <x:c r="F13" s="321">
        <x:v>701.65</x:v>
      </x:c>
      <x:c r="G13" s="320">
        <x:v>2081.8</x:v>
      </x:c>
      <x:c r="H13" s="323" t="s">
        <x:v>117</x:v>
      </x:c>
      <x:c r="I13" s="321">
        <x:v>1807.6</x:v>
      </x:c>
      <x:c r="J13" s="323">
        <x:v>274.2</x:v>
      </x:c>
      <x:c r="K13" s="320">
        <x:v>420.15</x:v>
      </x:c>
      <x:c r="L13" s="323">
        <x:v>1291.25</x:v>
      </x:c>
      <x:c r="M13" s="321">
        <x:v>1937.15</x:v>
      </x:c>
      <x:c r="N13" s="323">
        <x:v>103.05</x:v>
      </x:c>
      <x:c r="O13" s="91">
        <x:v>709.2</x:v>
      </x:c>
      <x:c r="P13" s="323">
        <x:v>1372.6</x:v>
      </x:c>
      <x:c r="Q13" s="321">
        <x:v>846.55</x:v>
      </x:c>
      <x:c r="R13" s="321">
        <x:v>1235.25</x:v>
      </x:c>
      <x:c r="S13" s="324" t="s">
        <x:v>117</x:v>
      </x:c>
      <x:c r="T13" s="325" t="s">
        <x:v>117</x:v>
      </x:c>
      <x:c r="U13" s="326">
        <x:v>1945.2</x:v>
      </x:c>
      <x:c r="V13" s="326">
        <x:v>45.8</x:v>
      </x:c>
      <x:c r="W13" s="323">
        <x:v>90.8</x:v>
      </x:c>
      <x:c r="X13" s="452">
        <x:v>0.795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2279.66666</x:v>
      </x:c>
      <x:c r="D14" s="328">
        <x:v>797</x:v>
      </x:c>
      <x:c r="E14" s="329">
        <x:v>726.666666</x:v>
      </x:c>
      <x:c r="F14" s="329">
        <x:v>756</x:v>
      </x:c>
      <x:c r="G14" s="328">
        <x:v>2279.66666</x:v>
      </x:c>
      <x:c r="H14" s="330" t="s">
        <x:v>117</x:v>
      </x:c>
      <x:c r="I14" s="328">
        <x:v>1982.33333</x:v>
      </x:c>
      <x:c r="J14" s="331">
        <x:v>297.333333</x:v>
      </x:c>
      <x:c r="K14" s="328">
        <x:v>450.5</x:v>
      </x:c>
      <x:c r="L14" s="331">
        <x:v>1428.83333</x:v>
      </x:c>
      <x:c r="M14" s="328">
        <x:v>2126.33333</x:v>
      </x:c>
      <x:c r="N14" s="331">
        <x:v>106</x:v>
      </x:c>
      <x:c r="O14" s="332">
        <x:v>790.166666</x:v>
      </x:c>
      <x:c r="P14" s="331">
        <x:v>1489.5</x:v>
      </x:c>
      <x:c r="Q14" s="328">
        <x:v>916</x:v>
      </x:c>
      <x:c r="R14" s="329">
        <x:v>1363.66666</x:v>
      </x:c>
      <x:c r="S14" s="333" t="s">
        <x:v>117</x:v>
      </x:c>
      <x:c r="T14" s="334" t="s">
        <x:v>117</x:v>
      </x:c>
      <x:c r="U14" s="335">
        <x:v>2134.66666</x:v>
      </x:c>
      <x:c r="V14" s="335">
        <x:v>49.3333333</x:v>
      </x:c>
      <x:c r="W14" s="330">
        <x:v>95.6666666</x:v>
      </x:c>
      <x:c r="X14" s="451">
        <x:v>0.795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240</x:v>
      </x:c>
      <x:c r="D15" s="337">
        <x:v>63</x:v>
      </x:c>
      <x:c r="E15" s="338">
        <x:v>101</x:v>
      </x:c>
      <x:c r="F15" s="338">
        <x:v>76</x:v>
      </x:c>
      <x:c r="G15" s="337">
        <x:v>237</x:v>
      </x:c>
      <x:c r="H15" s="339">
        <x:v>3</x:v>
      </x:c>
      <x:c r="I15" s="337">
        <x:v>195</x:v>
      </x:c>
      <x:c r="J15" s="340">
        <x:v>45</x:v>
      </x:c>
      <x:c r="K15" s="337">
        <x:v>54</x:v>
      </x:c>
      <x:c r="L15" s="340">
        <x:v>141</x:v>
      </x:c>
      <x:c r="M15" s="337">
        <x:v>229</x:v>
      </x:c>
      <x:c r="N15" s="340">
        <x:v>10</x:v>
      </x:c>
      <x:c r="O15" s="341">
        <x:v>71</x:v>
      </x:c>
      <x:c r="P15" s="340">
        <x:v>169</x:v>
      </x:c>
      <x:c r="Q15" s="338">
        <x:v>89</x:v>
      </x:c>
      <x:c r="R15" s="338">
        <x:v>151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2109</x:v>
      </x:c>
      <x:c r="D16" s="320">
        <x:v>710</x:v>
      </x:c>
      <x:c r="E16" s="321">
        <x:v>734</x:v>
      </x:c>
      <x:c r="F16" s="323">
        <x:v>665</x:v>
      </x:c>
      <x:c r="G16" s="321">
        <x:v>2104</x:v>
      </x:c>
      <x:c r="H16" s="323" t="s">
        <x:v>123</x:v>
      </x:c>
      <x:c r="I16" s="321">
        <x:v>1835</x:v>
      </x:c>
      <x:c r="J16" s="323">
        <x:v>274</x:v>
      </x:c>
      <x:c r="K16" s="321">
        <x:v>425</x:v>
      </x:c>
      <x:c r="L16" s="323">
        <x:v>1405</x:v>
      </x:c>
      <x:c r="M16" s="321">
        <x:v>2025</x:v>
      </x:c>
      <x:c r="N16" s="321">
        <x:v>83</x:v>
      </x:c>
      <x:c r="O16" s="91">
        <x:v>788</x:v>
      </x:c>
      <x:c r="P16" s="323">
        <x:v>1321</x:v>
      </x:c>
      <x:c r="Q16" s="321">
        <x:v>827</x:v>
      </x:c>
      <x:c r="R16" s="321">
        <x:v>1282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1657</x:v>
      </x:c>
      <x:c r="D17" s="320">
        <x:v>541</x:v>
      </x:c>
      <x:c r="E17" s="321">
        <x:v>566</x:v>
      </x:c>
      <x:c r="F17" s="345">
        <x:v>550</x:v>
      </x:c>
      <x:c r="G17" s="321">
        <x:v>1654</x:v>
      </x:c>
      <x:c r="H17" s="345" t="s">
        <x:v>123</x:v>
      </x:c>
      <x:c r="I17" s="321">
        <x:v>1437</x:v>
      </x:c>
      <x:c r="J17" s="345">
        <x:v>220</x:v>
      </x:c>
      <x:c r="K17" s="321">
        <x:v>323</x:v>
      </x:c>
      <x:c r="L17" s="345">
        <x:v>1110</x:v>
      </x:c>
      <x:c r="M17" s="321">
        <x:v>1582</x:v>
      </x:c>
      <x:c r="N17" s="321">
        <x:v>74</x:v>
      </x:c>
      <x:c r="O17" s="91">
        <x:v>629</x:v>
      </x:c>
      <x:c r="P17" s="323">
        <x:v>1028</x:v>
      </x:c>
      <x:c r="Q17" s="321">
        <x:v>679</x:v>
      </x:c>
      <x:c r="R17" s="321">
        <x:v>978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10</x:v>
      </x:c>
      <x:c r="D22" s="337" t="s">
        <x:v>123</x:v>
      </x:c>
      <x:c r="E22" s="338">
        <x:v>9</x:v>
      </x:c>
      <x:c r="F22" s="338" t="s">
        <x:v>117</x:v>
      </x:c>
      <x:c r="G22" s="341">
        <x:v>10</x:v>
      </x:c>
      <x:c r="H22" s="551">
        <x:v>                   0</x:v>
      </x:c>
      <x:c r="I22" s="341" t="s">
        <x:v>679</x:v>
      </x:c>
      <x:c r="J22" s="340" t="s">
        <x:v>123</x:v>
      </x:c>
      <x:c r="K22" s="341" t="s">
        <x:v>123</x:v>
      </x:c>
      <x:c r="L22" s="339" t="s">
        <x:v>123</x:v>
      </x:c>
      <x:c r="M22" s="341" t="s">
        <x:v>679</x:v>
      </x:c>
      <x:c r="N22" s="339" t="s">
        <x:v>117</x:v>
      </x:c>
      <x:c r="O22" s="341">
        <x:v>6</x:v>
      </x:c>
      <x:c r="P22" s="339">
        <x:v>4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611</x:v>
      </x:c>
      <x:c r="E23" s="326" t="s">
        <x:v>611</x:v>
      </x:c>
      <x:c r="F23" s="321" t="s">
        <x:v>117</x:v>
      </x:c>
      <x:c r="G23" s="320" t="s">
        <x:v>611</x:v>
      </x:c>
      <x:c r="H23" s="322" t="s">
        <x:v>117</x:v>
      </x:c>
      <x:c r="I23" s="91" t="s">
        <x:v>611</x:v>
      </x:c>
      <x:c r="J23" s="322" t="s">
        <x:v>123</x:v>
      </x:c>
      <x:c r="K23" s="91" t="s">
        <x:v>117</x:v>
      </x:c>
      <x:c r="L23" s="322" t="s">
        <x:v>117</x:v>
      </x:c>
      <x:c r="M23" s="91" t="s">
        <x:v>611</x:v>
      </x:c>
      <x:c r="N23" s="322" t="s">
        <x:v>117</x:v>
      </x:c>
      <x:c r="O23" s="91" t="s">
        <x:v>611</x:v>
      </x:c>
      <x:c r="P23" s="322" t="s">
        <x:v>123</x:v>
      </x:c>
      <x:c r="Q23" s="326" t="s">
        <x:v>123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611</x:v>
      </x:c>
      <x:c r="E24" s="352" t="s">
        <x:v>611</x:v>
      </x:c>
      <x:c r="F24" s="353" t="s">
        <x:v>117</x:v>
      </x:c>
      <x:c r="G24" s="354" t="s">
        <x:v>611</x:v>
      </x:c>
      <x:c r="H24" s="355" t="s">
        <x:v>117</x:v>
      </x:c>
      <x:c r="I24" s="354" t="s">
        <x:v>611</x:v>
      </x:c>
      <x:c r="J24" s="355" t="s">
        <x:v>123</x:v>
      </x:c>
      <x:c r="K24" s="354" t="s">
        <x:v>117</x:v>
      </x:c>
      <x:c r="L24" s="355" t="s">
        <x:v>117</x:v>
      </x:c>
      <x:c r="M24" s="354" t="s">
        <x:v>611</x:v>
      </x:c>
      <x:c r="N24" s="355" t="s">
        <x:v>117</x:v>
      </x:c>
      <x:c r="O24" s="354" t="s">
        <x:v>611</x:v>
      </x:c>
      <x:c r="P24" s="355" t="s">
        <x:v>123</x:v>
      </x:c>
      <x:c r="Q24" s="356" t="s">
        <x:v>123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2700</x:v>
      </x:c>
      <x:c r="D33" s="320">
        <x:v>959</x:v>
      </x:c>
      <x:c r="E33" s="321">
        <x:v>848</x:v>
      </x:c>
      <x:c r="F33" s="321">
        <x:v>893</x:v>
      </x:c>
      <x:c r="G33" s="320">
        <x:v>2700</x:v>
      </x:c>
      <x:c r="H33" s="322">
        <x:v>0</x:v>
      </x:c>
      <x:c r="I33" s="320">
        <x:v>2348</x:v>
      </x:c>
      <x:c r="J33" s="323">
        <x:v>352</x:v>
      </x:c>
      <x:c r="K33" s="320">
        <x:v>544</x:v>
      </x:c>
      <x:c r="L33" s="323">
        <x:v>1673</x:v>
      </x:c>
      <x:c r="M33" s="320">
        <x:v>2511</x:v>
      </x:c>
      <x:c r="N33" s="323">
        <x:v>134</x:v>
      </x:c>
      <x:c r="O33" s="91">
        <x:v>946</x:v>
      </x:c>
      <x:c r="P33" s="323">
        <x:v>1754</x:v>
      </x:c>
      <x:c r="Q33" s="321">
        <x:v>1080</x:v>
      </x:c>
      <x:c r="R33" s="321">
        <x:v>1620</x:v>
      </x:c>
      <x:c r="S33" s="324">
        <x:v>0</x:v>
      </x:c>
      <x:c r="T33" s="325">
        <x:v>0</x:v>
      </x:c>
      <x:c r="U33" s="326">
        <x:v>2517</x:v>
      </x:c>
      <x:c r="V33" s="326">
        <x:v>63</x:v>
      </x:c>
      <x:c r="W33" s="322">
        <x:v>120</x:v>
      </x:c>
      <x:c r="X33" s="451">
        <x:v>0.795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2700</x:v>
      </x:c>
      <x:c r="D34" s="320">
        <x:v>959</x:v>
      </x:c>
      <x:c r="E34" s="321">
        <x:v>848</x:v>
      </x:c>
      <x:c r="F34" s="321">
        <x:v>893</x:v>
      </x:c>
      <x:c r="G34" s="320">
        <x:v>2700</x:v>
      </x:c>
      <x:c r="H34" s="323">
        <x:v>0</x:v>
      </x:c>
      <x:c r="I34" s="321">
        <x:v>2348</x:v>
      </x:c>
      <x:c r="J34" s="323">
        <x:v>352</x:v>
      </x:c>
      <x:c r="K34" s="320">
        <x:v>544</x:v>
      </x:c>
      <x:c r="L34" s="323">
        <x:v>1673</x:v>
      </x:c>
      <x:c r="M34" s="321">
        <x:v>2511</x:v>
      </x:c>
      <x:c r="N34" s="323">
        <x:v>134</x:v>
      </x:c>
      <x:c r="O34" s="91">
        <x:v>946</x:v>
      </x:c>
      <x:c r="P34" s="323">
        <x:v>1754</x:v>
      </x:c>
      <x:c r="Q34" s="321">
        <x:v>1080</x:v>
      </x:c>
      <x:c r="R34" s="321">
        <x:v>1620</x:v>
      </x:c>
      <x:c r="S34" s="324">
        <x:v>0</x:v>
      </x:c>
      <x:c r="T34" s="325">
        <x:v>0</x:v>
      </x:c>
      <x:c r="U34" s="326">
        <x:v>2517</x:v>
      </x:c>
      <x:c r="V34" s="326">
        <x:v>63</x:v>
      </x:c>
      <x:c r="W34" s="323">
        <x:v>120</x:v>
      </x:c>
      <x:c r="X34" s="452">
        <x:v>0.795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2700</x:v>
      </x:c>
      <x:c r="D35" s="328">
        <x:v>959</x:v>
      </x:c>
      <x:c r="E35" s="329">
        <x:v>848</x:v>
      </x:c>
      <x:c r="F35" s="329">
        <x:v>893</x:v>
      </x:c>
      <x:c r="G35" s="328">
        <x:v>2700</x:v>
      </x:c>
      <x:c r="H35" s="330">
        <x:v>0</x:v>
      </x:c>
      <x:c r="I35" s="328">
        <x:v>2348</x:v>
      </x:c>
      <x:c r="J35" s="331">
        <x:v>352</x:v>
      </x:c>
      <x:c r="K35" s="328">
        <x:v>544</x:v>
      </x:c>
      <x:c r="L35" s="331">
        <x:v>1673</x:v>
      </x:c>
      <x:c r="M35" s="328">
        <x:v>2511</x:v>
      </x:c>
      <x:c r="N35" s="331">
        <x:v>134</x:v>
      </x:c>
      <x:c r="O35" s="332">
        <x:v>946</x:v>
      </x:c>
      <x:c r="P35" s="331">
        <x:v>1754</x:v>
      </x:c>
      <x:c r="Q35" s="328">
        <x:v>1080</x:v>
      </x:c>
      <x:c r="R35" s="329">
        <x:v>1620</x:v>
      </x:c>
      <x:c r="S35" s="333">
        <x:v>0</x:v>
      </x:c>
      <x:c r="T35" s="334">
        <x:v>0</x:v>
      </x:c>
      <x:c r="U35" s="335">
        <x:v>2517</x:v>
      </x:c>
      <x:c r="V35" s="335">
        <x:v>63</x:v>
      </x:c>
      <x:c r="W35" s="330">
        <x:v>120</x:v>
      </x:c>
      <x:c r="X35" s="451">
        <x:v>0.795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3700</x:v>
      </x:c>
      <x:c r="D36" s="337">
        <x:v>1266</x:v>
      </x:c>
      <x:c r="E36" s="338">
        <x:v>1199</x:v>
      </x:c>
      <x:c r="F36" s="338">
        <x:v>1235</x:v>
      </x:c>
      <x:c r="G36" s="337">
        <x:v>3688</x:v>
      </x:c>
      <x:c r="H36" s="339">
        <x:v>12</x:v>
      </x:c>
      <x:c r="I36" s="337">
        <x:v>3179</x:v>
      </x:c>
      <x:c r="J36" s="340">
        <x:v>521</x:v>
      </x:c>
      <x:c r="K36" s="337">
        <x:v>788</x:v>
      </x:c>
      <x:c r="L36" s="340">
        <x:v>2388</x:v>
      </x:c>
      <x:c r="M36" s="337">
        <x:v>3507</x:v>
      </x:c>
      <x:c r="N36" s="340">
        <x:v>176</x:v>
      </x:c>
      <x:c r="O36" s="341">
        <x:v>1227</x:v>
      </x:c>
      <x:c r="P36" s="340">
        <x:v>2473</x:v>
      </x:c>
      <x:c r="Q36" s="338">
        <x:v>1524</x:v>
      </x:c>
      <x:c r="R36" s="338">
        <x:v>2176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2236</x:v>
      </x:c>
      <x:c r="D37" s="320">
        <x:v>775</x:v>
      </x:c>
      <x:c r="E37" s="321">
        <x:v>772</x:v>
      </x:c>
      <x:c r="F37" s="323">
        <x:v>689</x:v>
      </x:c>
      <x:c r="G37" s="321">
        <x:v>2230</x:v>
      </x:c>
      <x:c r="H37" s="323">
        <x:v>5</x:v>
      </x:c>
      <x:c r="I37" s="321">
        <x:v>1940</x:v>
      </x:c>
      <x:c r="J37" s="323">
        <x:v>296</x:v>
      </x:c>
      <x:c r="K37" s="321">
        <x:v>452</x:v>
      </x:c>
      <x:c r="L37" s="323">
        <x:v>1482</x:v>
      </x:c>
      <x:c r="M37" s="321">
        <x:v>2147</x:v>
      </x:c>
      <x:c r="N37" s="321">
        <x:v>87</x:v>
      </x:c>
      <x:c r="O37" s="91">
        <x:v>832</x:v>
      </x:c>
      <x:c r="P37" s="323">
        <x:v>1404</x:v>
      </x:c>
      <x:c r="Q37" s="321">
        <x:v>884</x:v>
      </x:c>
      <x:c r="R37" s="321">
        <x:v>1352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2236</x:v>
      </x:c>
      <x:c r="D38" s="320">
        <x:v>775</x:v>
      </x:c>
      <x:c r="E38" s="321">
        <x:v>772</x:v>
      </x:c>
      <x:c r="F38" s="345">
        <x:v>689</x:v>
      </x:c>
      <x:c r="G38" s="321">
        <x:v>2230</x:v>
      </x:c>
      <x:c r="H38" s="345">
        <x:v>5</x:v>
      </x:c>
      <x:c r="I38" s="321">
        <x:v>1940</x:v>
      </x:c>
      <x:c r="J38" s="345">
        <x:v>296</x:v>
      </x:c>
      <x:c r="K38" s="321">
        <x:v>452</x:v>
      </x:c>
      <x:c r="L38" s="345">
        <x:v>1482</x:v>
      </x:c>
      <x:c r="M38" s="321">
        <x:v>2147</x:v>
      </x:c>
      <x:c r="N38" s="321">
        <x:v>87</x:v>
      </x:c>
      <x:c r="O38" s="91">
        <x:v>832</x:v>
      </x:c>
      <x:c r="P38" s="323">
        <x:v>1404</x:v>
      </x:c>
      <x:c r="Q38" s="321">
        <x:v>884</x:v>
      </x:c>
      <x:c r="R38" s="321">
        <x:v>1352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21</x:v>
      </x:c>
      <x:c r="D43" s="337">
        <x:v>0</x:v>
      </x:c>
      <x:c r="E43" s="338">
        <x:v>19</x:v>
      </x:c>
      <x:c r="F43" s="338">
        <x:v>0</x:v>
      </x:c>
      <x:c r="G43" s="341">
        <x:v>21</x:v>
      </x:c>
      <x:c r="H43" s="551">
        <x:v>                   0</x:v>
      </x:c>
      <x:c r="I43" s="341">
        <x:v>20</x:v>
      </x:c>
      <x:c r="J43" s="340">
        <x:v>0</x:v>
      </x:c>
      <x:c r="K43" s="341">
        <x:v>5</x:v>
      </x:c>
      <x:c r="L43" s="339">
        <x:v>10</x:v>
      </x:c>
      <x:c r="M43" s="341">
        <x:v>21</x:v>
      </x:c>
      <x:c r="N43" s="339">
        <x:v>0</x:v>
      </x:c>
      <x:c r="O43" s="341">
        <x:v>10</x:v>
      </x:c>
      <x:c r="P43" s="339">
        <x:v>11</x:v>
      </x:c>
      <x:c r="Q43" s="348">
        <x:v>5</x:v>
      </x:c>
      <x:c r="R43" s="348">
        <x:v>14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</x:v>
      </x:c>
      <x:c r="D44" s="320">
        <x:v>5</x:v>
      </x:c>
      <x:c r="E44" s="326">
        <x:v>0</x:v>
      </x:c>
      <x:c r="F44" s="321">
        <x:v>0</x:v>
      </x:c>
      <x:c r="G44" s="320">
        <x:v>5</x:v>
      </x:c>
      <x:c r="H44" s="322">
        <x:v>0</x:v>
      </x:c>
      <x:c r="I44" s="91">
        <x:v>0</x:v>
      </x:c>
      <x:c r="J44" s="322">
        <x:v>5</x:v>
      </x:c>
      <x:c r="K44" s="91">
        <x:v>0</x:v>
      </x:c>
      <x:c r="L44" s="322">
        <x:v>0</x:v>
      </x:c>
      <x:c r="M44" s="91">
        <x:v>5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</x:v>
      </x:c>
      <x:c r="D45" s="351">
        <x:v>5</x:v>
      </x:c>
      <x:c r="E45" s="352">
        <x:v>0</x:v>
      </x:c>
      <x:c r="F45" s="353">
        <x:v>0</x:v>
      </x:c>
      <x:c r="G45" s="354">
        <x:v>5</x:v>
      </x:c>
      <x:c r="H45" s="355">
        <x:v>0</x:v>
      </x:c>
      <x:c r="I45" s="354">
        <x:v>0</x:v>
      </x:c>
      <x:c r="J45" s="355">
        <x:v>5</x:v>
      </x:c>
      <x:c r="K45" s="354">
        <x:v>0</x:v>
      </x:c>
      <x:c r="L45" s="355">
        <x:v>0</x:v>
      </x:c>
      <x:c r="M45" s="354">
        <x:v>5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